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4\"/>
    </mc:Choice>
  </mc:AlternateContent>
  <bookViews>
    <workbookView xWindow="0" yWindow="0" windowWidth="176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30"/>
  <c r="A12" i="30"/>
  <c r="A9" i="30"/>
  <c r="A7" i="30"/>
  <c r="A5"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X83" i="30"/>
  <c r="AW83" i="30"/>
  <c r="AV83" i="30"/>
  <c r="AR83" i="30"/>
  <c r="AP83" i="30"/>
  <c r="AN83" i="30"/>
  <c r="AL83" i="30"/>
  <c r="AK83" i="30"/>
  <c r="AH83" i="30"/>
  <c r="AF83" i="30"/>
  <c r="AC83" i="30"/>
  <c r="AB83" i="30"/>
  <c r="X83" i="30"/>
  <c r="V83" i="30"/>
  <c r="U83" i="30"/>
  <c r="P83" i="30"/>
  <c r="M83" i="30"/>
  <c r="L83" i="30"/>
  <c r="J83" i="30"/>
  <c r="H83" i="30"/>
  <c r="F83" i="30"/>
  <c r="B83" i="30"/>
  <c r="C82" i="30"/>
  <c r="B82" i="30"/>
  <c r="C80" i="30"/>
  <c r="B80" i="30"/>
  <c r="D79" i="30"/>
  <c r="AZ75" i="30"/>
  <c r="AZ83" i="30" s="1"/>
  <c r="AY75" i="30"/>
  <c r="AY83" i="30" s="1"/>
  <c r="AX75" i="30"/>
  <c r="AW75" i="30"/>
  <c r="AV75" i="30"/>
  <c r="AU75" i="30"/>
  <c r="AU83" i="30" s="1"/>
  <c r="AT75" i="30"/>
  <c r="AT83" i="30" s="1"/>
  <c r="AS75" i="30"/>
  <c r="AS83" i="30" s="1"/>
  <c r="AR75" i="30"/>
  <c r="AQ75" i="30"/>
  <c r="AQ83" i="30" s="1"/>
  <c r="AP75" i="30"/>
  <c r="AO75" i="30"/>
  <c r="AO83" i="30" s="1"/>
  <c r="AN75" i="30"/>
  <c r="AM75" i="30"/>
  <c r="AM83" i="30" s="1"/>
  <c r="AL75" i="30"/>
  <c r="AK75" i="30"/>
  <c r="AJ75" i="30"/>
  <c r="AJ83" i="30" s="1"/>
  <c r="AI75" i="30"/>
  <c r="AI83" i="30" s="1"/>
  <c r="AH75" i="30"/>
  <c r="AG75" i="30"/>
  <c r="AG83" i="30" s="1"/>
  <c r="AF75" i="30"/>
  <c r="AE75" i="30"/>
  <c r="AE83" i="30" s="1"/>
  <c r="AD75" i="30"/>
  <c r="AD83" i="30" s="1"/>
  <c r="AC75" i="30"/>
  <c r="AB75" i="30"/>
  <c r="AA75" i="30"/>
  <c r="AA83" i="30" s="1"/>
  <c r="Z75" i="30"/>
  <c r="Z83" i="30" s="1"/>
  <c r="Y75" i="30"/>
  <c r="Y83" i="30" s="1"/>
  <c r="X75" i="30"/>
  <c r="W75" i="30"/>
  <c r="W83" i="30" s="1"/>
  <c r="V75" i="30"/>
  <c r="U75" i="30"/>
  <c r="T75" i="30"/>
  <c r="T83" i="30" s="1"/>
  <c r="S75" i="30"/>
  <c r="S83" i="30" s="1"/>
  <c r="R75" i="30"/>
  <c r="R83" i="30" s="1"/>
  <c r="Q75" i="30"/>
  <c r="Q83" i="30" s="1"/>
  <c r="P75" i="30"/>
  <c r="O75" i="30"/>
  <c r="O83" i="30" s="1"/>
  <c r="N75" i="30"/>
  <c r="N83" i="30" s="1"/>
  <c r="M75" i="30"/>
  <c r="L75" i="30"/>
  <c r="K75" i="30"/>
  <c r="K83" i="30" s="1"/>
  <c r="J75" i="30"/>
  <c r="I75" i="30"/>
  <c r="I83" i="30" s="1"/>
  <c r="H75" i="30"/>
  <c r="G75" i="30"/>
  <c r="G83" i="30" s="1"/>
  <c r="F75" i="30"/>
  <c r="E75" i="30"/>
  <c r="E83" i="30" s="1"/>
  <c r="D75" i="30"/>
  <c r="D83" i="30" s="1"/>
  <c r="C75" i="30"/>
  <c r="C83" i="30" s="1"/>
  <c r="B75" i="30"/>
  <c r="D73" i="30"/>
  <c r="C73" i="30"/>
  <c r="C71"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U64" i="30"/>
  <c r="AT64" i="30"/>
  <c r="AQ64" i="30"/>
  <c r="AP64" i="30"/>
  <c r="AM64" i="30"/>
  <c r="AL64" i="30"/>
  <c r="AH64" i="30"/>
  <c r="AE64" i="30"/>
  <c r="AD64" i="30"/>
  <c r="AA64" i="30"/>
  <c r="Z64" i="30"/>
  <c r="W64" i="30"/>
  <c r="V64" i="30"/>
  <c r="R64" i="30"/>
  <c r="O64" i="30"/>
  <c r="N64" i="30"/>
  <c r="K64" i="30"/>
  <c r="K86" i="30" s="1"/>
  <c r="J64" i="30"/>
  <c r="G64" i="30"/>
  <c r="F64" i="30"/>
  <c r="B64" i="30"/>
  <c r="E63" i="30"/>
  <c r="C63" i="30"/>
  <c r="B63" i="30"/>
  <c r="E57" i="30"/>
  <c r="D57" i="30"/>
  <c r="C57" i="30"/>
  <c r="B57" i="30"/>
  <c r="AZ50" i="30"/>
  <c r="AZ64" i="30" s="1"/>
  <c r="AY50" i="30"/>
  <c r="AY64" i="30" s="1"/>
  <c r="AX50" i="30"/>
  <c r="AW50" i="30"/>
  <c r="AW64" i="30" s="1"/>
  <c r="AV50" i="30"/>
  <c r="AV64" i="30" s="1"/>
  <c r="AU50" i="30"/>
  <c r="AT50" i="30"/>
  <c r="AS50" i="30"/>
  <c r="AS64" i="30" s="1"/>
  <c r="AS86" i="30" s="1"/>
  <c r="AR50" i="30"/>
  <c r="AR64" i="30" s="1"/>
  <c r="AQ50" i="30"/>
  <c r="AP50" i="30"/>
  <c r="AO50" i="30"/>
  <c r="AO64" i="30" s="1"/>
  <c r="AN50" i="30"/>
  <c r="AN64" i="30" s="1"/>
  <c r="AM50" i="30"/>
  <c r="AL50" i="30"/>
  <c r="AK50" i="30"/>
  <c r="AK64" i="30" s="1"/>
  <c r="AJ50" i="30"/>
  <c r="AJ64" i="30" s="1"/>
  <c r="AI50" i="30"/>
  <c r="AI64" i="30" s="1"/>
  <c r="AH50" i="30"/>
  <c r="AG50" i="30"/>
  <c r="AG64" i="30" s="1"/>
  <c r="AG86" i="30" s="1"/>
  <c r="AF50" i="30"/>
  <c r="AF64" i="30" s="1"/>
  <c r="AE50" i="30"/>
  <c r="AD50" i="30"/>
  <c r="AC50" i="30"/>
  <c r="AC64" i="30" s="1"/>
  <c r="AB50" i="30"/>
  <c r="AB64" i="30" s="1"/>
  <c r="AA50" i="30"/>
  <c r="Z50" i="30"/>
  <c r="Y50" i="30"/>
  <c r="Y64" i="30" s="1"/>
  <c r="X50" i="30"/>
  <c r="X64" i="30" s="1"/>
  <c r="W50" i="30"/>
  <c r="V50" i="30"/>
  <c r="U50" i="30"/>
  <c r="U64" i="30" s="1"/>
  <c r="T50" i="30"/>
  <c r="T64" i="30" s="1"/>
  <c r="S50" i="30"/>
  <c r="S64" i="30" s="1"/>
  <c r="R50" i="30"/>
  <c r="Q50" i="30"/>
  <c r="Q64" i="30" s="1"/>
  <c r="P50" i="30"/>
  <c r="P64" i="30" s="1"/>
  <c r="O50" i="30"/>
  <c r="N50" i="30"/>
  <c r="M50" i="30"/>
  <c r="M64" i="30" s="1"/>
  <c r="M86" i="30" s="1"/>
  <c r="L50" i="30"/>
  <c r="L64" i="30" s="1"/>
  <c r="K50" i="30"/>
  <c r="J50" i="30"/>
  <c r="I50" i="30"/>
  <c r="I64" i="30" s="1"/>
  <c r="H50" i="30"/>
  <c r="H64" i="30" s="1"/>
  <c r="G50" i="30"/>
  <c r="F50" i="30"/>
  <c r="E50" i="30"/>
  <c r="E64" i="30" s="1"/>
  <c r="D50" i="30"/>
  <c r="D64" i="30" s="1"/>
  <c r="C50" i="30"/>
  <c r="C64" i="30" s="1"/>
  <c r="B50" i="30"/>
  <c r="C49" i="30"/>
  <c r="C69" i="30" s="1"/>
  <c r="B49" i="30"/>
  <c r="F47" i="30"/>
  <c r="F63" i="30" s="1"/>
  <c r="E47" i="30"/>
  <c r="E80" i="30" s="1"/>
  <c r="D47" i="30"/>
  <c r="D80" i="30" s="1"/>
  <c r="B45" i="30"/>
  <c r="B46" i="30" s="1"/>
  <c r="B32" i="30"/>
  <c r="B29" i="30"/>
  <c r="C86" i="30" l="1"/>
  <c r="S86" i="30"/>
  <c r="AI86" i="30"/>
  <c r="AY86" i="30"/>
  <c r="D86" i="30"/>
  <c r="H86" i="30"/>
  <c r="L86" i="30"/>
  <c r="P86" i="30"/>
  <c r="T86" i="30"/>
  <c r="U86" i="30"/>
  <c r="X86" i="30"/>
  <c r="AB86" i="30"/>
  <c r="AF86" i="30"/>
  <c r="AJ86" i="30"/>
  <c r="AN86" i="30"/>
  <c r="AO86" i="30"/>
  <c r="AR86" i="30"/>
  <c r="AV86" i="30"/>
  <c r="AZ86" i="30"/>
  <c r="J86" i="30"/>
  <c r="O86" i="30"/>
  <c r="Z86" i="30"/>
  <c r="AE86" i="30"/>
  <c r="AP86" i="30"/>
  <c r="AU86" i="30"/>
  <c r="C70" i="30"/>
  <c r="C65" i="30" s="1"/>
  <c r="C72" i="30" s="1"/>
  <c r="C74" i="30" s="1"/>
  <c r="G47" i="30"/>
  <c r="D49" i="30"/>
  <c r="I86" i="30"/>
  <c r="Q86" i="30"/>
  <c r="Y86" i="30"/>
  <c r="AK86" i="30"/>
  <c r="AW86" i="30"/>
  <c r="F57" i="30"/>
  <c r="F86" i="30"/>
  <c r="AA86" i="30"/>
  <c r="AL86" i="30"/>
  <c r="AQ86" i="30"/>
  <c r="E86" i="30"/>
  <c r="V86" i="30"/>
  <c r="B86" i="30"/>
  <c r="B85" i="30"/>
  <c r="G86" i="30"/>
  <c r="R86" i="30"/>
  <c r="W86" i="30"/>
  <c r="AH86" i="30"/>
  <c r="AM86" i="30"/>
  <c r="AX86" i="30"/>
  <c r="D71" i="30"/>
  <c r="D82" i="30"/>
  <c r="D91" i="30"/>
  <c r="E79" i="30"/>
  <c r="F80" i="30"/>
  <c r="AC86" i="30"/>
  <c r="N86" i="30"/>
  <c r="AD86" i="30"/>
  <c r="AT86" i="30"/>
  <c r="B65" i="30"/>
  <c r="B72" i="30" s="1"/>
  <c r="B74" i="30" s="1"/>
  <c r="E71" i="30"/>
  <c r="E73" i="30"/>
  <c r="D63" i="30"/>
  <c r="F73" i="30"/>
  <c r="F82" i="30" s="1"/>
  <c r="C81" i="30" l="1"/>
  <c r="C76" i="30"/>
  <c r="B81" i="30"/>
  <c r="B76" i="30"/>
  <c r="E82" i="30"/>
  <c r="G71" i="30"/>
  <c r="G73" i="30"/>
  <c r="G82" i="30" s="1"/>
  <c r="F71" i="30"/>
  <c r="E91" i="30"/>
  <c r="F79" i="30"/>
  <c r="D69" i="30"/>
  <c r="E49" i="30"/>
  <c r="D70" i="30"/>
  <c r="C85" i="30"/>
  <c r="G57" i="30"/>
  <c r="H47" i="30"/>
  <c r="G80" i="30"/>
  <c r="G63" i="30"/>
  <c r="F91" i="30" l="1"/>
  <c r="G79" i="30"/>
  <c r="B77" i="30"/>
  <c r="B78" i="30" s="1"/>
  <c r="H80" i="30"/>
  <c r="H63" i="30"/>
  <c r="H57" i="30"/>
  <c r="I47" i="30"/>
  <c r="E70" i="30"/>
  <c r="F49" i="30"/>
  <c r="E69" i="30"/>
  <c r="C77" i="30"/>
  <c r="C78" i="30" s="1"/>
  <c r="I73" i="30"/>
  <c r="I82" i="30" s="1"/>
  <c r="H73" i="30"/>
  <c r="D65" i="30"/>
  <c r="D72" i="30" s="1"/>
  <c r="D74" i="30" s="1"/>
  <c r="D85" i="30"/>
  <c r="E85" i="30"/>
  <c r="J73" i="30"/>
  <c r="J82" i="30" s="1"/>
  <c r="H71" i="30"/>
  <c r="D76" i="30" l="1"/>
  <c r="D81" i="30"/>
  <c r="I80" i="30"/>
  <c r="I57" i="30"/>
  <c r="J47" i="30"/>
  <c r="I63" i="30"/>
  <c r="K73" i="30"/>
  <c r="H82" i="30"/>
  <c r="L73" i="30"/>
  <c r="L82" i="30" s="1"/>
  <c r="I71" i="30"/>
  <c r="J71" i="30"/>
  <c r="N73" i="30"/>
  <c r="N82" i="30" s="1"/>
  <c r="E65" i="30"/>
  <c r="E72" i="30" s="1"/>
  <c r="E74" i="30" s="1"/>
  <c r="G91" i="30"/>
  <c r="H79" i="30"/>
  <c r="B84" i="30"/>
  <c r="B89" i="30" s="1"/>
  <c r="M73" i="30"/>
  <c r="M82" i="30" s="1"/>
  <c r="F70" i="30"/>
  <c r="G49" i="30"/>
  <c r="F69" i="30"/>
  <c r="K71" i="30"/>
  <c r="E81" i="30" l="1"/>
  <c r="E76" i="30"/>
  <c r="F65" i="30"/>
  <c r="F72" i="30" s="1"/>
  <c r="F74" i="30" s="1"/>
  <c r="F85" i="30"/>
  <c r="B94" i="30"/>
  <c r="B90" i="30"/>
  <c r="B95" i="30" s="1"/>
  <c r="B92" i="30"/>
  <c r="C90" i="30"/>
  <c r="C95" i="30" s="1"/>
  <c r="C84" i="30"/>
  <c r="C89" i="30" s="1"/>
  <c r="C92" i="30" s="1"/>
  <c r="M71" i="30"/>
  <c r="G70" i="30"/>
  <c r="G69" i="30"/>
  <c r="H49" i="30"/>
  <c r="O73" i="30"/>
  <c r="H91" i="30"/>
  <c r="I79" i="30"/>
  <c r="K82" i="30"/>
  <c r="N71" i="30"/>
  <c r="L71" i="30"/>
  <c r="J80" i="30"/>
  <c r="J63" i="30"/>
  <c r="J57" i="30"/>
  <c r="K47" i="30"/>
  <c r="D78" i="30"/>
  <c r="D77" i="30"/>
  <c r="O82" i="30" l="1"/>
  <c r="P73" i="30"/>
  <c r="O71" i="30"/>
  <c r="G65" i="30"/>
  <c r="G72" i="30" s="1"/>
  <c r="G74" i="30" s="1"/>
  <c r="G85" i="30"/>
  <c r="K80" i="30"/>
  <c r="K57" i="30"/>
  <c r="L47" i="30"/>
  <c r="K63" i="30"/>
  <c r="I91" i="30"/>
  <c r="J79" i="30"/>
  <c r="E77" i="30"/>
  <c r="E78" i="30" s="1"/>
  <c r="D84" i="30"/>
  <c r="D89" i="30" s="1"/>
  <c r="H69" i="30"/>
  <c r="I49" i="30"/>
  <c r="H70" i="30"/>
  <c r="C94" i="30"/>
  <c r="C93" i="30"/>
  <c r="B93" i="30"/>
  <c r="B96" i="30" s="1"/>
  <c r="F81" i="30"/>
  <c r="F76" i="30"/>
  <c r="C96" i="30" l="1"/>
  <c r="I69" i="30"/>
  <c r="I70" i="30"/>
  <c r="J49" i="30"/>
  <c r="K79" i="30"/>
  <c r="J91" i="30"/>
  <c r="H65" i="30"/>
  <c r="H72" i="30" s="1"/>
  <c r="H74" i="30" s="1"/>
  <c r="L80" i="30"/>
  <c r="L63" i="30"/>
  <c r="L57" i="30"/>
  <c r="M47" i="30"/>
  <c r="G76" i="30"/>
  <c r="G81" i="30"/>
  <c r="H85" i="30"/>
  <c r="P82" i="30"/>
  <c r="P71" i="30"/>
  <c r="Q73" i="30"/>
  <c r="D92" i="30"/>
  <c r="D94" i="30"/>
  <c r="E94" i="30"/>
  <c r="F77" i="30"/>
  <c r="E84" i="30"/>
  <c r="E89" i="30" s="1"/>
  <c r="D90" i="30"/>
  <c r="D95" i="30" s="1"/>
  <c r="H76" i="30" l="1"/>
  <c r="H81" i="30"/>
  <c r="E93" i="30"/>
  <c r="E96" i="30" s="1"/>
  <c r="D93" i="30"/>
  <c r="D96" i="30" s="1"/>
  <c r="G77" i="30"/>
  <c r="G78" i="30"/>
  <c r="E92" i="30"/>
  <c r="F84" i="30"/>
  <c r="F89" i="30" s="1"/>
  <c r="G84" i="30"/>
  <c r="I65" i="30"/>
  <c r="I72" i="30" s="1"/>
  <c r="I74" i="30" s="1"/>
  <c r="I85" i="30"/>
  <c r="F90" i="30"/>
  <c r="F78" i="30"/>
  <c r="M57" i="30"/>
  <c r="N47" i="30"/>
  <c r="M80" i="30"/>
  <c r="M63" i="30"/>
  <c r="K91" i="30"/>
  <c r="L79" i="30"/>
  <c r="E90" i="30"/>
  <c r="E95" i="30" s="1"/>
  <c r="Q82" i="30"/>
  <c r="Q71" i="30"/>
  <c r="R73" i="30"/>
  <c r="G89" i="30"/>
  <c r="G92" i="30" s="1"/>
  <c r="J70" i="30"/>
  <c r="K49" i="30"/>
  <c r="J69" i="30"/>
  <c r="R82" i="30" l="1"/>
  <c r="S73" i="30"/>
  <c r="R71" i="30"/>
  <c r="L91" i="30"/>
  <c r="M79" i="30"/>
  <c r="G90" i="30"/>
  <c r="G95" i="30" s="1"/>
  <c r="L49" i="30"/>
  <c r="K70" i="30"/>
  <c r="K69" i="30"/>
  <c r="K65" i="30" s="1"/>
  <c r="K72" i="30" s="1"/>
  <c r="K74" i="30" s="1"/>
  <c r="N80" i="30"/>
  <c r="N57" i="30"/>
  <c r="O47" i="30"/>
  <c r="N63" i="30"/>
  <c r="I81" i="30"/>
  <c r="I76" i="30"/>
  <c r="J65" i="30"/>
  <c r="J72" i="30" s="1"/>
  <c r="J74" i="30" s="1"/>
  <c r="H77" i="30"/>
  <c r="J85" i="30"/>
  <c r="F95" i="30"/>
  <c r="F92" i="30"/>
  <c r="G94" i="30"/>
  <c r="F94" i="30"/>
  <c r="H84" i="30"/>
  <c r="H89" i="30" s="1"/>
  <c r="H92" i="30" l="1"/>
  <c r="H94" i="30"/>
  <c r="H90" i="30"/>
  <c r="H95" i="30" s="1"/>
  <c r="H78" i="30"/>
  <c r="L69" i="30"/>
  <c r="M49" i="30"/>
  <c r="L70" i="30"/>
  <c r="N79" i="30"/>
  <c r="M91" i="30"/>
  <c r="H93" i="30"/>
  <c r="G93" i="30"/>
  <c r="F93" i="30"/>
  <c r="F96" i="30" s="1"/>
  <c r="I77" i="30"/>
  <c r="K81" i="30"/>
  <c r="K76" i="30"/>
  <c r="J81" i="30"/>
  <c r="J76" i="30"/>
  <c r="O57" i="30"/>
  <c r="P47" i="30"/>
  <c r="O63" i="30"/>
  <c r="O80" i="30"/>
  <c r="K85" i="30"/>
  <c r="S82" i="30"/>
  <c r="S71" i="30"/>
  <c r="T73" i="30"/>
  <c r="P80" i="30" l="1"/>
  <c r="P63" i="30"/>
  <c r="P57" i="30"/>
  <c r="Q47" i="30"/>
  <c r="K77" i="30"/>
  <c r="K78" i="30" s="1"/>
  <c r="N91" i="30"/>
  <c r="O79" i="30"/>
  <c r="L85" i="30"/>
  <c r="T82" i="30"/>
  <c r="T71" i="30"/>
  <c r="U73" i="30"/>
  <c r="M69" i="30"/>
  <c r="M65" i="30" s="1"/>
  <c r="M72" i="30" s="1"/>
  <c r="M74" i="30" s="1"/>
  <c r="M70" i="30"/>
  <c r="N49" i="30"/>
  <c r="J77" i="30"/>
  <c r="J78" i="30"/>
  <c r="I84" i="30"/>
  <c r="I89" i="30" s="1"/>
  <c r="I78" i="30"/>
  <c r="G96" i="30"/>
  <c r="H96" i="30"/>
  <c r="L65" i="30"/>
  <c r="L72" i="30" s="1"/>
  <c r="L74" i="30" s="1"/>
  <c r="I92" i="30" l="1"/>
  <c r="I90" i="30"/>
  <c r="I95" i="30" s="1"/>
  <c r="I94" i="30"/>
  <c r="M81" i="30"/>
  <c r="M76" i="30"/>
  <c r="J84" i="30"/>
  <c r="U82" i="30"/>
  <c r="U71" i="30"/>
  <c r="V73" i="30"/>
  <c r="N70" i="30"/>
  <c r="N85" i="30" s="1"/>
  <c r="N69" i="30"/>
  <c r="O49" i="30"/>
  <c r="L76" i="30"/>
  <c r="L81" i="30"/>
  <c r="M85" i="30"/>
  <c r="O91" i="30"/>
  <c r="P79" i="30"/>
  <c r="Q80" i="30"/>
  <c r="Q63" i="30"/>
  <c r="Q57" i="30"/>
  <c r="R47" i="30"/>
  <c r="J89" i="30" l="1"/>
  <c r="K84" i="30"/>
  <c r="K89" i="30" s="1"/>
  <c r="R80" i="30"/>
  <c r="R57" i="30"/>
  <c r="S47" i="30"/>
  <c r="R63" i="30"/>
  <c r="L78" i="30"/>
  <c r="L77" i="30"/>
  <c r="V82" i="30"/>
  <c r="W73" i="30"/>
  <c r="V71" i="30"/>
  <c r="M77" i="30"/>
  <c r="N65" i="30"/>
  <c r="N72" i="30" s="1"/>
  <c r="N74" i="30" s="1"/>
  <c r="P91" i="30"/>
  <c r="Q79" i="30"/>
  <c r="P49" i="30"/>
  <c r="O70" i="30"/>
  <c r="O85" i="30" s="1"/>
  <c r="O69" i="30"/>
  <c r="I93" i="30"/>
  <c r="I96" i="30" s="1"/>
  <c r="W82" i="30" l="1"/>
  <c r="X73" i="30"/>
  <c r="W71" i="30"/>
  <c r="O65" i="30"/>
  <c r="O72" i="30" s="1"/>
  <c r="O74" i="30" s="1"/>
  <c r="N76" i="30"/>
  <c r="N81" i="30"/>
  <c r="P69" i="30"/>
  <c r="P65" i="30" s="1"/>
  <c r="P72" i="30" s="1"/>
  <c r="P74" i="30" s="1"/>
  <c r="Q49" i="30"/>
  <c r="P70" i="30"/>
  <c r="S80" i="30"/>
  <c r="S57" i="30"/>
  <c r="T47" i="30"/>
  <c r="S63" i="30"/>
  <c r="J92" i="30"/>
  <c r="J90" i="30"/>
  <c r="J95" i="30" s="1"/>
  <c r="J94" i="30"/>
  <c r="K92" i="30"/>
  <c r="K90" i="30"/>
  <c r="K95" i="30" s="1"/>
  <c r="K94" i="30"/>
  <c r="R79" i="30"/>
  <c r="Q91" i="30"/>
  <c r="M78" i="30"/>
  <c r="L84" i="30"/>
  <c r="L89" i="30" s="1"/>
  <c r="Q70" i="30" l="1"/>
  <c r="R49" i="30"/>
  <c r="Q69" i="30"/>
  <c r="Q65" i="30" s="1"/>
  <c r="Q72" i="30" s="1"/>
  <c r="Q74" i="30" s="1"/>
  <c r="O81" i="30"/>
  <c r="O76" i="30"/>
  <c r="R91" i="30"/>
  <c r="S79" i="30"/>
  <c r="L92" i="30"/>
  <c r="L90" i="30"/>
  <c r="L95" i="30" s="1"/>
  <c r="L94" i="30"/>
  <c r="K93" i="30"/>
  <c r="K96" i="30" s="1"/>
  <c r="J93" i="30"/>
  <c r="J96" i="30" s="1"/>
  <c r="L93" i="30"/>
  <c r="P81" i="30"/>
  <c r="P76" i="30"/>
  <c r="M84" i="30"/>
  <c r="M89" i="30" s="1"/>
  <c r="X82" i="30"/>
  <c r="Y73" i="30"/>
  <c r="X71" i="30"/>
  <c r="T80" i="30"/>
  <c r="T63" i="30"/>
  <c r="T57" i="30"/>
  <c r="U47" i="30"/>
  <c r="P85" i="30"/>
  <c r="N77" i="30"/>
  <c r="N84" i="30" s="1"/>
  <c r="N89" i="30" s="1"/>
  <c r="N92" i="30" l="1"/>
  <c r="N94" i="30"/>
  <c r="N90" i="30"/>
  <c r="Y82" i="30"/>
  <c r="Z73" i="30"/>
  <c r="Y71" i="30"/>
  <c r="P77" i="30"/>
  <c r="P84" i="30" s="1"/>
  <c r="P89" i="30" s="1"/>
  <c r="Q81" i="30"/>
  <c r="Q76" i="30"/>
  <c r="U80" i="30"/>
  <c r="U63" i="30"/>
  <c r="U57" i="30"/>
  <c r="V47" i="30"/>
  <c r="M92" i="30"/>
  <c r="M93" i="30" s="1"/>
  <c r="M94" i="30"/>
  <c r="M90" i="30"/>
  <c r="M95" i="30" s="1"/>
  <c r="R70" i="30"/>
  <c r="R69" i="30"/>
  <c r="R65" i="30" s="1"/>
  <c r="R72" i="30" s="1"/>
  <c r="R74" i="30" s="1"/>
  <c r="S49" i="30"/>
  <c r="S91" i="30"/>
  <c r="T79" i="30"/>
  <c r="N78" i="30"/>
  <c r="L96" i="30"/>
  <c r="O77" i="30"/>
  <c r="O84" i="30" s="1"/>
  <c r="O89" i="30" s="1"/>
  <c r="O78" i="30"/>
  <c r="Q85" i="30"/>
  <c r="O92" i="30" l="1"/>
  <c r="O93" i="30" s="1"/>
  <c r="O94" i="30"/>
  <c r="O90" i="30"/>
  <c r="O95" i="30" s="1"/>
  <c r="P92" i="30"/>
  <c r="P93" i="30" s="1"/>
  <c r="P96" i="30" s="1"/>
  <c r="P94" i="30"/>
  <c r="P90" i="30"/>
  <c r="S69" i="30"/>
  <c r="S65" i="30" s="1"/>
  <c r="S72" i="30" s="1"/>
  <c r="S74" i="30" s="1"/>
  <c r="T49" i="30"/>
  <c r="S70" i="30"/>
  <c r="Q77" i="30"/>
  <c r="Q84" i="30" s="1"/>
  <c r="Q89" i="30" s="1"/>
  <c r="Q78" i="30"/>
  <c r="R81" i="30"/>
  <c r="R76" i="30"/>
  <c r="T91" i="30"/>
  <c r="U79" i="30"/>
  <c r="R85" i="30"/>
  <c r="M96" i="30"/>
  <c r="F30" i="30"/>
  <c r="F31" i="30" s="1"/>
  <c r="V80" i="30"/>
  <c r="V63" i="30"/>
  <c r="V57" i="30"/>
  <c r="W47" i="30"/>
  <c r="P78" i="30"/>
  <c r="N95" i="30"/>
  <c r="Z82" i="30"/>
  <c r="AA73" i="30"/>
  <c r="Z71" i="30"/>
  <c r="N93" i="30"/>
  <c r="N96" i="30" s="1"/>
  <c r="Q92" i="30" l="1"/>
  <c r="Q93" i="30" s="1"/>
  <c r="Q96" i="30" s="1"/>
  <c r="Q90" i="30"/>
  <c r="Q95" i="30" s="1"/>
  <c r="Q94" i="30"/>
  <c r="AA82" i="30"/>
  <c r="AB73" i="30"/>
  <c r="AA71" i="30"/>
  <c r="V79" i="30"/>
  <c r="U91" i="30"/>
  <c r="S76" i="30"/>
  <c r="S81" i="30"/>
  <c r="W57" i="30"/>
  <c r="X47" i="30"/>
  <c r="W80" i="30"/>
  <c r="W63" i="30"/>
  <c r="P95" i="30"/>
  <c r="R78" i="30"/>
  <c r="R77" i="30"/>
  <c r="R84" i="30" s="1"/>
  <c r="S85" i="30"/>
  <c r="R89" i="30"/>
  <c r="T69" i="30"/>
  <c r="T65" i="30" s="1"/>
  <c r="T72" i="30" s="1"/>
  <c r="T74" i="30" s="1"/>
  <c r="U49" i="30"/>
  <c r="T70" i="30"/>
  <c r="O96" i="30"/>
  <c r="X80" i="30" l="1"/>
  <c r="X63" i="30"/>
  <c r="X57" i="30"/>
  <c r="Y47" i="30"/>
  <c r="W79" i="30"/>
  <c r="V91" i="30"/>
  <c r="T85" i="30"/>
  <c r="T76" i="30"/>
  <c r="T81" i="30"/>
  <c r="R92" i="30"/>
  <c r="R93" i="30" s="1"/>
  <c r="R96" i="30" s="1"/>
  <c r="R94" i="30"/>
  <c r="R90" i="30"/>
  <c r="R95" i="30" s="1"/>
  <c r="U70" i="30"/>
  <c r="V49" i="30"/>
  <c r="U69" i="30"/>
  <c r="U65" i="30" s="1"/>
  <c r="U72" i="30" s="1"/>
  <c r="U74" i="30" s="1"/>
  <c r="S77" i="30"/>
  <c r="S84" i="30" s="1"/>
  <c r="S89" i="30" s="1"/>
  <c r="S78" i="30"/>
  <c r="AB82" i="30"/>
  <c r="AC73" i="30"/>
  <c r="AB71" i="30"/>
  <c r="S92" i="30" l="1"/>
  <c r="S93" i="30" s="1"/>
  <c r="S96" i="30" s="1"/>
  <c r="S94" i="30"/>
  <c r="S90" i="30"/>
  <c r="S95" i="30" s="1"/>
  <c r="Y80" i="30"/>
  <c r="Y57" i="30"/>
  <c r="Z47" i="30"/>
  <c r="Y63" i="30"/>
  <c r="U85" i="30"/>
  <c r="AC82" i="30"/>
  <c r="AD73" i="30"/>
  <c r="AC71" i="30"/>
  <c r="U81" i="30"/>
  <c r="U76" i="30"/>
  <c r="V70" i="30"/>
  <c r="V85" i="30" s="1"/>
  <c r="W49" i="30"/>
  <c r="V69" i="30"/>
  <c r="T77" i="30"/>
  <c r="T84" i="30" s="1"/>
  <c r="T89" i="30" s="1"/>
  <c r="W91" i="30"/>
  <c r="X79" i="30"/>
  <c r="T92" i="30" l="1"/>
  <c r="T93" i="30" s="1"/>
  <c r="T96" i="30" s="1"/>
  <c r="T90" i="30"/>
  <c r="T95" i="30" s="1"/>
  <c r="T94" i="30"/>
  <c r="AD82" i="30"/>
  <c r="AE73" i="30"/>
  <c r="AD71" i="30"/>
  <c r="W70" i="30"/>
  <c r="W69" i="30"/>
  <c r="W65" i="30" s="1"/>
  <c r="W72" i="30" s="1"/>
  <c r="W74" i="30" s="1"/>
  <c r="X49" i="30"/>
  <c r="T78" i="30"/>
  <c r="U77" i="30"/>
  <c r="U84" i="30" s="1"/>
  <c r="U78" i="30"/>
  <c r="Z80" i="30"/>
  <c r="Z63" i="30"/>
  <c r="Z57" i="30"/>
  <c r="AA47" i="30"/>
  <c r="X91" i="30"/>
  <c r="Y79" i="30"/>
  <c r="V65" i="30"/>
  <c r="V72" i="30" s="1"/>
  <c r="V74" i="30" s="1"/>
  <c r="U89" i="30"/>
  <c r="U92" i="30" l="1"/>
  <c r="U93" i="30" s="1"/>
  <c r="U96" i="30" s="1"/>
  <c r="U94" i="30"/>
  <c r="U90" i="30"/>
  <c r="U95" i="30" s="1"/>
  <c r="AA57" i="30"/>
  <c r="AB47" i="30"/>
  <c r="AA63" i="30"/>
  <c r="AA80" i="30"/>
  <c r="V81" i="30"/>
  <c r="V76" i="30"/>
  <c r="Y91" i="30"/>
  <c r="Z79" i="30"/>
  <c r="W81" i="30"/>
  <c r="W76" i="30"/>
  <c r="W85" i="30"/>
  <c r="X69" i="30"/>
  <c r="X65" i="30" s="1"/>
  <c r="X72" i="30" s="1"/>
  <c r="X74" i="30" s="1"/>
  <c r="Y49" i="30"/>
  <c r="X70" i="30"/>
  <c r="AE82" i="30"/>
  <c r="AE71" i="30"/>
  <c r="AF73" i="30"/>
  <c r="Y69" i="30" l="1"/>
  <c r="Y70" i="30"/>
  <c r="Y85" i="30" s="1"/>
  <c r="Z49" i="30"/>
  <c r="X81" i="30"/>
  <c r="X76" i="30"/>
  <c r="Z91" i="30"/>
  <c r="AA79" i="30"/>
  <c r="AF82" i="30"/>
  <c r="AG73" i="30"/>
  <c r="AF71" i="30"/>
  <c r="X85" i="30"/>
  <c r="W77" i="30"/>
  <c r="W84" i="30" s="1"/>
  <c r="W89" i="30" s="1"/>
  <c r="V77" i="30"/>
  <c r="V84" i="30" s="1"/>
  <c r="V89" i="30" s="1"/>
  <c r="V78" i="30"/>
  <c r="AB80" i="30"/>
  <c r="AB63" i="30"/>
  <c r="AB57" i="30"/>
  <c r="AC47" i="30"/>
  <c r="W92" i="30" l="1"/>
  <c r="W90" i="30"/>
  <c r="W95" i="30" s="1"/>
  <c r="W94" i="30"/>
  <c r="V92" i="30"/>
  <c r="V93" i="30" s="1"/>
  <c r="V96" i="30" s="1"/>
  <c r="V90" i="30"/>
  <c r="V95" i="30" s="1"/>
  <c r="V94" i="30"/>
  <c r="AC57" i="30"/>
  <c r="AD47" i="30"/>
  <c r="AC80" i="30"/>
  <c r="AC63" i="30"/>
  <c r="X89" i="30"/>
  <c r="W78" i="30"/>
  <c r="AA91" i="30"/>
  <c r="AB79" i="30"/>
  <c r="Z70" i="30"/>
  <c r="Z85" i="30" s="1"/>
  <c r="AA49" i="30"/>
  <c r="Z69" i="30"/>
  <c r="AG82" i="30"/>
  <c r="AH73" i="30"/>
  <c r="AG71" i="30"/>
  <c r="X77" i="30"/>
  <c r="X84" i="30" s="1"/>
  <c r="Y65" i="30"/>
  <c r="Y72" i="30" s="1"/>
  <c r="Y74" i="30" s="1"/>
  <c r="Y81" i="30" l="1"/>
  <c r="Y76" i="30"/>
  <c r="AH82" i="30"/>
  <c r="AI73" i="30"/>
  <c r="AH71" i="30"/>
  <c r="X92" i="30"/>
  <c r="X93" i="30" s="1"/>
  <c r="X90" i="30"/>
  <c r="X95" i="30" s="1"/>
  <c r="X94" i="30"/>
  <c r="AB49" i="30"/>
  <c r="AA70" i="30"/>
  <c r="AA85" i="30" s="1"/>
  <c r="AA69" i="30"/>
  <c r="AD80" i="30"/>
  <c r="AD57" i="30"/>
  <c r="AE47" i="30"/>
  <c r="AD63" i="30"/>
  <c r="AB91" i="30"/>
  <c r="AC79" i="30"/>
  <c r="X78" i="30"/>
  <c r="Z65" i="30"/>
  <c r="Z72" i="30" s="1"/>
  <c r="Z74" i="30" s="1"/>
  <c r="W93" i="30"/>
  <c r="W96" i="30" s="1"/>
  <c r="AI82" i="30" l="1"/>
  <c r="AI71" i="30"/>
  <c r="AJ73" i="30"/>
  <c r="Z81" i="30"/>
  <c r="Z76" i="30"/>
  <c r="AA65" i="30"/>
  <c r="AA72" i="30" s="1"/>
  <c r="AA74" i="30" s="1"/>
  <c r="AE57" i="30"/>
  <c r="AF47" i="30"/>
  <c r="AE80" i="30"/>
  <c r="AE63" i="30"/>
  <c r="X96" i="30"/>
  <c r="Y77" i="30"/>
  <c r="Y84" i="30" s="1"/>
  <c r="Y89" i="30" s="1"/>
  <c r="AC91" i="30"/>
  <c r="AD79" i="30"/>
  <c r="AB69" i="30"/>
  <c r="AC49" i="30"/>
  <c r="AB70" i="30"/>
  <c r="AB85" i="30" s="1"/>
  <c r="Y92" i="30" l="1"/>
  <c r="Y93" i="30" s="1"/>
  <c r="Y96" i="30" s="1"/>
  <c r="Y90" i="30"/>
  <c r="Y95" i="30" s="1"/>
  <c r="Y94" i="30"/>
  <c r="AC69" i="30"/>
  <c r="AC70" i="30"/>
  <c r="AC85" i="30" s="1"/>
  <c r="AD49" i="30"/>
  <c r="Z77" i="30"/>
  <c r="Z84" i="30" s="1"/>
  <c r="AB65" i="30"/>
  <c r="AB72" i="30" s="1"/>
  <c r="AB74" i="30" s="1"/>
  <c r="Y78" i="30"/>
  <c r="AF80" i="30"/>
  <c r="AF63" i="30"/>
  <c r="AF57" i="30"/>
  <c r="AG47" i="30"/>
  <c r="Z89" i="30"/>
  <c r="AD91" i="30"/>
  <c r="AE79" i="30"/>
  <c r="AJ82" i="30"/>
  <c r="AK73" i="30"/>
  <c r="AJ71" i="30"/>
  <c r="AA81" i="30"/>
  <c r="AA76" i="30"/>
  <c r="AK82" i="30" l="1"/>
  <c r="AK71" i="30"/>
  <c r="AL73" i="30"/>
  <c r="Z92" i="30"/>
  <c r="Z93" i="30" s="1"/>
  <c r="Z96" i="30" s="1"/>
  <c r="Z90" i="30"/>
  <c r="Z95" i="30" s="1"/>
  <c r="Z94" i="30"/>
  <c r="AA77" i="30"/>
  <c r="AA84" i="30" s="1"/>
  <c r="AA89" i="30" s="1"/>
  <c r="AG80" i="30"/>
  <c r="AG63" i="30"/>
  <c r="AG57" i="30"/>
  <c r="AH47" i="30"/>
  <c r="AD70" i="30"/>
  <c r="AD69" i="30"/>
  <c r="AD65" i="30" s="1"/>
  <c r="AD72" i="30" s="1"/>
  <c r="AD74" i="30" s="1"/>
  <c r="AE49" i="30"/>
  <c r="AE91" i="30"/>
  <c r="AF79" i="30"/>
  <c r="AB76" i="30"/>
  <c r="AB81" i="30"/>
  <c r="Z78" i="30"/>
  <c r="AC65" i="30"/>
  <c r="AC72" i="30" s="1"/>
  <c r="AC74" i="30" s="1"/>
  <c r="AA92" i="30" l="1"/>
  <c r="AA93" i="30" s="1"/>
  <c r="AA96" i="30" s="1"/>
  <c r="AA90" i="30"/>
  <c r="AA95" i="30" s="1"/>
  <c r="AA94" i="30"/>
  <c r="AB77" i="30"/>
  <c r="AB84" i="30" s="1"/>
  <c r="AF49" i="30"/>
  <c r="AE70" i="30"/>
  <c r="AE85" i="30" s="1"/>
  <c r="AE69" i="30"/>
  <c r="AL82" i="30"/>
  <c r="AL71" i="30"/>
  <c r="AM73" i="30"/>
  <c r="AC81" i="30"/>
  <c r="AC76" i="30"/>
  <c r="AG79" i="30"/>
  <c r="AF91" i="30"/>
  <c r="AD76" i="30"/>
  <c r="AD81" i="30"/>
  <c r="AB89" i="30"/>
  <c r="AH80" i="30"/>
  <c r="AH57" i="30"/>
  <c r="AI47" i="30"/>
  <c r="AH63" i="30"/>
  <c r="AA78" i="30"/>
  <c r="AD85" i="30"/>
  <c r="AB92" i="30" l="1"/>
  <c r="AB93" i="30" s="1"/>
  <c r="AB96" i="30" s="1"/>
  <c r="AB90" i="30"/>
  <c r="AB95" i="30" s="1"/>
  <c r="AB94" i="30"/>
  <c r="AG91" i="30"/>
  <c r="AH79" i="30"/>
  <c r="AF69" i="30"/>
  <c r="AG49" i="30"/>
  <c r="AF70" i="30"/>
  <c r="AF85" i="30" s="1"/>
  <c r="AD77" i="30"/>
  <c r="AE65" i="30"/>
  <c r="AE72" i="30" s="1"/>
  <c r="AE74" i="30" s="1"/>
  <c r="AB78" i="30"/>
  <c r="AM82" i="30"/>
  <c r="AN73" i="30"/>
  <c r="AM71" i="30"/>
  <c r="AI80" i="30"/>
  <c r="AI57" i="30"/>
  <c r="AJ47" i="30"/>
  <c r="AI63" i="30"/>
  <c r="AC77" i="30"/>
  <c r="AC84" i="30" s="1"/>
  <c r="AC89" i="30" s="1"/>
  <c r="AC92" i="30" l="1"/>
  <c r="AC93" i="30" s="1"/>
  <c r="AC96" i="30" s="1"/>
  <c r="AC90" i="30"/>
  <c r="AC95" i="30" s="1"/>
  <c r="AC94" i="30"/>
  <c r="AJ80" i="30"/>
  <c r="AJ63" i="30"/>
  <c r="AJ57" i="30"/>
  <c r="AK47" i="30"/>
  <c r="AD84" i="30"/>
  <c r="AD89" i="30" s="1"/>
  <c r="AE81" i="30"/>
  <c r="AE76" i="30"/>
  <c r="AN82" i="30"/>
  <c r="AN71" i="30"/>
  <c r="AO73" i="30"/>
  <c r="AG70" i="30"/>
  <c r="AH49" i="30"/>
  <c r="AG69" i="30"/>
  <c r="AG65" i="30" s="1"/>
  <c r="AG72" i="30" s="1"/>
  <c r="AG74" i="30" s="1"/>
  <c r="AC78" i="30"/>
  <c r="AF65" i="30"/>
  <c r="AF72" i="30" s="1"/>
  <c r="AF74" i="30" s="1"/>
  <c r="AD78" i="30"/>
  <c r="AH91" i="30"/>
  <c r="AI79" i="30"/>
  <c r="AG85" i="30" l="1"/>
  <c r="AE77" i="30"/>
  <c r="AE84" i="30" s="1"/>
  <c r="AE78" i="30"/>
  <c r="AG81" i="30"/>
  <c r="AG76" i="30"/>
  <c r="AD92" i="30"/>
  <c r="AD93" i="30" s="1"/>
  <c r="AD96" i="30" s="1"/>
  <c r="AD94" i="30"/>
  <c r="AD90" i="30"/>
  <c r="AD95" i="30" s="1"/>
  <c r="AH70" i="30"/>
  <c r="AH85" i="30" s="1"/>
  <c r="AH69" i="30"/>
  <c r="AI49" i="30"/>
  <c r="AK80" i="30"/>
  <c r="AK63" i="30"/>
  <c r="AK57" i="30"/>
  <c r="AL47" i="30"/>
  <c r="AF81" i="30"/>
  <c r="AF76" i="30"/>
  <c r="AI91" i="30"/>
  <c r="AJ79" i="30"/>
  <c r="AO82" i="30"/>
  <c r="AP73" i="30"/>
  <c r="AO71" i="30"/>
  <c r="AE89" i="30"/>
  <c r="AH65" i="30" l="1"/>
  <c r="AH72" i="30" s="1"/>
  <c r="AH74" i="30" s="1"/>
  <c r="AE92" i="30"/>
  <c r="AE93" i="30" s="1"/>
  <c r="AE96" i="30" s="1"/>
  <c r="AE94" i="30"/>
  <c r="AE90" i="30"/>
  <c r="AE95" i="30" s="1"/>
  <c r="AJ91" i="30"/>
  <c r="AK79" i="30"/>
  <c r="AL80" i="30"/>
  <c r="AL63" i="30"/>
  <c r="AL57" i="30"/>
  <c r="AM47" i="30"/>
  <c r="AI69" i="30"/>
  <c r="AI65" i="30" s="1"/>
  <c r="AI72" i="30" s="1"/>
  <c r="AI74" i="30" s="1"/>
  <c r="AJ49" i="30"/>
  <c r="AI70" i="30"/>
  <c r="AP82" i="30"/>
  <c r="AP71" i="30"/>
  <c r="AQ73" i="30"/>
  <c r="AF77" i="30"/>
  <c r="AF84" i="30" s="1"/>
  <c r="AF89" i="30" s="1"/>
  <c r="AG78" i="30"/>
  <c r="AG77" i="30"/>
  <c r="AF92" i="30" l="1"/>
  <c r="AF93" i="30" s="1"/>
  <c r="AF96" i="30" s="1"/>
  <c r="AF90" i="30"/>
  <c r="AF95" i="30" s="1"/>
  <c r="AF94" i="30"/>
  <c r="AI76" i="30"/>
  <c r="AI81" i="30"/>
  <c r="AH76" i="30"/>
  <c r="AH81" i="30"/>
  <c r="AM80" i="30"/>
  <c r="AM57" i="30"/>
  <c r="AN47" i="30"/>
  <c r="AM63" i="30"/>
  <c r="AK91" i="30"/>
  <c r="AL79" i="30"/>
  <c r="AF78" i="30"/>
  <c r="AI85" i="30"/>
  <c r="AG84" i="30"/>
  <c r="AG89" i="30" s="1"/>
  <c r="AQ82" i="30"/>
  <c r="AR73" i="30"/>
  <c r="AQ71" i="30"/>
  <c r="AJ69" i="30"/>
  <c r="AK49" i="30"/>
  <c r="AJ70" i="30"/>
  <c r="AJ85" i="30" l="1"/>
  <c r="AJ65" i="30"/>
  <c r="AJ72" i="30" s="1"/>
  <c r="AJ74" i="30" s="1"/>
  <c r="AG92" i="30"/>
  <c r="AG93" i="30" s="1"/>
  <c r="AG96" i="30" s="1"/>
  <c r="AG90" i="30"/>
  <c r="AG95" i="30" s="1"/>
  <c r="AG94" i="30"/>
  <c r="AI77" i="30"/>
  <c r="AI84" i="30" s="1"/>
  <c r="AI78" i="30"/>
  <c r="AR82" i="30"/>
  <c r="AR71" i="30"/>
  <c r="AS73" i="30"/>
  <c r="AN80" i="30"/>
  <c r="AN63" i="30"/>
  <c r="AN57" i="30"/>
  <c r="AO47" i="30"/>
  <c r="AH78" i="30"/>
  <c r="AH77" i="30"/>
  <c r="AH84" i="30" s="1"/>
  <c r="AH89" i="30" s="1"/>
  <c r="AK70" i="30"/>
  <c r="AK85" i="30" s="1"/>
  <c r="AL49" i="30"/>
  <c r="AK69" i="30"/>
  <c r="AM79" i="30"/>
  <c r="AL91" i="30"/>
  <c r="AI89" i="30"/>
  <c r="AH92" i="30" l="1"/>
  <c r="AH93" i="30" s="1"/>
  <c r="AH96" i="30" s="1"/>
  <c r="AH94" i="30"/>
  <c r="AH90" i="30"/>
  <c r="AH95" i="30" s="1"/>
  <c r="AK65" i="30"/>
  <c r="AK72" i="30" s="1"/>
  <c r="AK74" i="30" s="1"/>
  <c r="AI92" i="30"/>
  <c r="AI93" i="30" s="1"/>
  <c r="AI96" i="30" s="1"/>
  <c r="AI94" i="30"/>
  <c r="AI90" i="30"/>
  <c r="AI95" i="30" s="1"/>
  <c r="AL70" i="30"/>
  <c r="AM49" i="30"/>
  <c r="AL69" i="30"/>
  <c r="AL65" i="30" s="1"/>
  <c r="AL72" i="30" s="1"/>
  <c r="AL74" i="30" s="1"/>
  <c r="AO80" i="30"/>
  <c r="AO57" i="30"/>
  <c r="AP47" i="30"/>
  <c r="AO63" i="30"/>
  <c r="AS82" i="30"/>
  <c r="AT73" i="30"/>
  <c r="AS71" i="30"/>
  <c r="AJ81" i="30"/>
  <c r="AJ76" i="30"/>
  <c r="AM91" i="30"/>
  <c r="AN79" i="30"/>
  <c r="AT82" i="30" l="1"/>
  <c r="AU73" i="30"/>
  <c r="AT71" i="30"/>
  <c r="AL85" i="30"/>
  <c r="AK81" i="30"/>
  <c r="AK76" i="30"/>
  <c r="AL76" i="30"/>
  <c r="AL81" i="30"/>
  <c r="AJ77" i="30"/>
  <c r="AJ84" i="30" s="1"/>
  <c r="AJ89" i="30" s="1"/>
  <c r="AN91" i="30"/>
  <c r="AO79" i="30"/>
  <c r="AP63" i="30"/>
  <c r="AP80" i="30"/>
  <c r="AP57" i="30"/>
  <c r="AQ47" i="30"/>
  <c r="AM70" i="30"/>
  <c r="AM69" i="30"/>
  <c r="AM65" i="30" s="1"/>
  <c r="AM72" i="30" s="1"/>
  <c r="AM74" i="30" s="1"/>
  <c r="AN49" i="30"/>
  <c r="AJ92" i="30" l="1"/>
  <c r="AJ93" i="30" s="1"/>
  <c r="AJ96" i="30" s="1"/>
  <c r="AJ90" i="30"/>
  <c r="AJ95" i="30" s="1"/>
  <c r="AJ94" i="30"/>
  <c r="AL77" i="30"/>
  <c r="AJ78" i="30"/>
  <c r="AU82" i="30"/>
  <c r="AV73" i="30"/>
  <c r="AU71" i="30"/>
  <c r="AN69" i="30"/>
  <c r="AO49" i="30"/>
  <c r="AN70" i="30"/>
  <c r="AN85" i="30" s="1"/>
  <c r="AM81" i="30"/>
  <c r="AM76" i="30"/>
  <c r="AM85" i="30"/>
  <c r="AK77" i="30"/>
  <c r="AK84" i="30" s="1"/>
  <c r="AK89" i="30" s="1"/>
  <c r="AQ57" i="30"/>
  <c r="AR47" i="30"/>
  <c r="AQ63" i="30"/>
  <c r="AQ80" i="30"/>
  <c r="AO91" i="30"/>
  <c r="AP79" i="30"/>
  <c r="AK92" i="30" l="1"/>
  <c r="AK93" i="30" s="1"/>
  <c r="AK96" i="30" s="1"/>
  <c r="AK94" i="30"/>
  <c r="AK90" i="30"/>
  <c r="AK95" i="30" s="1"/>
  <c r="AV82" i="30"/>
  <c r="AV71" i="30"/>
  <c r="AW73" i="30"/>
  <c r="AL84" i="30"/>
  <c r="AL89" i="30" s="1"/>
  <c r="AQ79" i="30"/>
  <c r="AP91" i="30"/>
  <c r="AR80" i="30"/>
  <c r="AR63" i="30"/>
  <c r="AR57" i="30"/>
  <c r="AS47" i="30"/>
  <c r="AO69" i="30"/>
  <c r="AO65" i="30" s="1"/>
  <c r="AO72" i="30" s="1"/>
  <c r="AO74" i="30" s="1"/>
  <c r="AO70" i="30"/>
  <c r="AO85" i="30" s="1"/>
  <c r="AP49" i="30"/>
  <c r="AM77" i="30"/>
  <c r="AM78" i="30"/>
  <c r="AN65" i="30"/>
  <c r="AN72" i="30" s="1"/>
  <c r="AN74" i="30" s="1"/>
  <c r="AK78" i="30"/>
  <c r="AL78" i="30"/>
  <c r="AL92" i="30" l="1"/>
  <c r="AL93" i="30" s="1"/>
  <c r="AL96" i="30" s="1"/>
  <c r="AL94" i="30"/>
  <c r="AL90" i="30"/>
  <c r="AL95" i="30" s="1"/>
  <c r="AP70" i="30"/>
  <c r="AQ49" i="30"/>
  <c r="AP69" i="30"/>
  <c r="AP65" i="30" s="1"/>
  <c r="AP72" i="30" s="1"/>
  <c r="AP74" i="30" s="1"/>
  <c r="AQ91" i="30"/>
  <c r="AR79" i="30"/>
  <c r="AN76" i="30"/>
  <c r="AN81" i="30"/>
  <c r="AO81" i="30"/>
  <c r="AO76" i="30"/>
  <c r="AW82" i="30"/>
  <c r="AW71" i="30"/>
  <c r="AX73" i="30"/>
  <c r="AM84" i="30"/>
  <c r="AM89" i="30" s="1"/>
  <c r="AS80" i="30"/>
  <c r="AS57" i="30"/>
  <c r="AT47" i="30"/>
  <c r="AS63" i="30"/>
  <c r="AT80" i="30" l="1"/>
  <c r="AT57" i="30"/>
  <c r="AU47" i="30"/>
  <c r="AT63" i="30"/>
  <c r="AM92" i="30"/>
  <c r="AM93" i="30" s="1"/>
  <c r="AM96" i="30" s="1"/>
  <c r="AM94" i="30"/>
  <c r="AM90" i="30"/>
  <c r="AM95" i="30" s="1"/>
  <c r="AO77" i="30"/>
  <c r="AR91" i="30"/>
  <c r="AS79" i="30"/>
  <c r="AP85" i="30"/>
  <c r="AX82" i="30"/>
  <c r="AY73" i="30"/>
  <c r="AX71" i="30"/>
  <c r="AP76" i="30"/>
  <c r="AP81" i="30"/>
  <c r="AN77" i="30"/>
  <c r="AN84" i="30" s="1"/>
  <c r="AN89" i="30" s="1"/>
  <c r="AR49" i="30"/>
  <c r="AQ70" i="30"/>
  <c r="AQ85" i="30" s="1"/>
  <c r="AQ69" i="30"/>
  <c r="AN92" i="30" l="1"/>
  <c r="AN93" i="30" s="1"/>
  <c r="AN96" i="30" s="1"/>
  <c r="AN94" i="30"/>
  <c r="AN90" i="30"/>
  <c r="AN95" i="30" s="1"/>
  <c r="AQ65" i="30"/>
  <c r="AQ72" i="30" s="1"/>
  <c r="AQ74" i="30" s="1"/>
  <c r="AN78" i="30"/>
  <c r="AS91" i="30"/>
  <c r="AT79" i="30"/>
  <c r="AU80" i="30"/>
  <c r="AU57" i="30"/>
  <c r="AV47" i="30"/>
  <c r="AU63" i="30"/>
  <c r="AR69" i="30"/>
  <c r="AR65" i="30" s="1"/>
  <c r="AR72" i="30" s="1"/>
  <c r="AR74" i="30" s="1"/>
  <c r="AS49" i="30"/>
  <c r="AR70" i="30"/>
  <c r="AP77" i="30"/>
  <c r="AP78" i="30"/>
  <c r="AO84" i="30"/>
  <c r="AO89" i="30" s="1"/>
  <c r="AY82" i="30"/>
  <c r="AZ73" i="30"/>
  <c r="AY71" i="30"/>
  <c r="AO78" i="30"/>
  <c r="AO92" i="30" l="1"/>
  <c r="AO93" i="30" s="1"/>
  <c r="AO96" i="30" s="1"/>
  <c r="AO90" i="30"/>
  <c r="AO95" i="30" s="1"/>
  <c r="AO94" i="30"/>
  <c r="AS69" i="30"/>
  <c r="AS70" i="30"/>
  <c r="AS85" i="30" s="1"/>
  <c r="AT49" i="30"/>
  <c r="AQ81" i="30"/>
  <c r="AQ76" i="30"/>
  <c r="AZ82" i="30"/>
  <c r="AZ71" i="30"/>
  <c r="AP84" i="30"/>
  <c r="AP89" i="30" s="1"/>
  <c r="AT91" i="30"/>
  <c r="AU79" i="30"/>
  <c r="AR76" i="30"/>
  <c r="AR81" i="30"/>
  <c r="AR85" i="30"/>
  <c r="AV80" i="30"/>
  <c r="AV63" i="30"/>
  <c r="AV57" i="30"/>
  <c r="AW47" i="30"/>
  <c r="AP92" i="30" l="1"/>
  <c r="AP93" i="30" s="1"/>
  <c r="AP96" i="30" s="1"/>
  <c r="AP90" i="30"/>
  <c r="AP95" i="30" s="1"/>
  <c r="AP94" i="30"/>
  <c r="AU91" i="30"/>
  <c r="AV79" i="30"/>
  <c r="AW63" i="30"/>
  <c r="AW80" i="30"/>
  <c r="AW57" i="30"/>
  <c r="AX47" i="30"/>
  <c r="AQ77" i="30"/>
  <c r="AQ84" i="30" s="1"/>
  <c r="AQ89" i="30" s="1"/>
  <c r="AS65" i="30"/>
  <c r="AS72" i="30" s="1"/>
  <c r="AS74" i="30" s="1"/>
  <c r="AR77" i="30"/>
  <c r="AR84" i="30" s="1"/>
  <c r="AR89" i="30" s="1"/>
  <c r="AT70" i="30"/>
  <c r="AT69" i="30"/>
  <c r="AT65" i="30" s="1"/>
  <c r="AT72" i="30" s="1"/>
  <c r="AT74" i="30" s="1"/>
  <c r="AU49" i="30"/>
  <c r="AR92" i="30" l="1"/>
  <c r="AR94" i="30"/>
  <c r="AR90" i="30"/>
  <c r="AR95" i="30" s="1"/>
  <c r="AQ92" i="30"/>
  <c r="AQ93" i="30" s="1"/>
  <c r="AQ96" i="30" s="1"/>
  <c r="AQ94" i="30"/>
  <c r="AQ90" i="30"/>
  <c r="AQ95" i="30" s="1"/>
  <c r="AT85" i="30"/>
  <c r="AQ78" i="30"/>
  <c r="AV49" i="30"/>
  <c r="AU70" i="30"/>
  <c r="AU69" i="30"/>
  <c r="AU65" i="30" s="1"/>
  <c r="AU72" i="30" s="1"/>
  <c r="AU74" i="30" s="1"/>
  <c r="AR78" i="30"/>
  <c r="AX80" i="30"/>
  <c r="AX57" i="30"/>
  <c r="AY47" i="30"/>
  <c r="AX63" i="30"/>
  <c r="AV91" i="30"/>
  <c r="AW79" i="30"/>
  <c r="AT76" i="30"/>
  <c r="AT81" i="30"/>
  <c r="AS81" i="30"/>
  <c r="AS76" i="30"/>
  <c r="AT77" i="30" l="1"/>
  <c r="AT78" i="30"/>
  <c r="AY80" i="30"/>
  <c r="AY57" i="30"/>
  <c r="AZ47" i="30"/>
  <c r="AY63" i="30"/>
  <c r="AU76" i="30"/>
  <c r="AU81" i="30"/>
  <c r="AS77" i="30"/>
  <c r="AS84" i="30" s="1"/>
  <c r="AW91" i="30"/>
  <c r="AX79" i="30"/>
  <c r="AU85" i="30"/>
  <c r="AS89" i="30"/>
  <c r="AV69" i="30"/>
  <c r="AV65" i="30" s="1"/>
  <c r="AV72" i="30" s="1"/>
  <c r="AV74" i="30" s="1"/>
  <c r="AW49" i="30"/>
  <c r="AV70" i="30"/>
  <c r="AR93" i="30"/>
  <c r="AR96" i="30" s="1"/>
  <c r="AV81" i="30" l="1"/>
  <c r="AV76" i="30"/>
  <c r="AV85" i="30"/>
  <c r="AW70" i="30"/>
  <c r="AW85" i="30" s="1"/>
  <c r="AX49" i="30"/>
  <c r="AW69" i="30"/>
  <c r="AY79" i="30"/>
  <c r="AX91" i="30"/>
  <c r="AU77" i="30"/>
  <c r="AU78" i="30"/>
  <c r="AS92" i="30"/>
  <c r="AS93" i="30" s="1"/>
  <c r="AS96" i="30" s="1"/>
  <c r="AS90" i="30"/>
  <c r="AS95" i="30" s="1"/>
  <c r="AS94" i="30"/>
  <c r="AS78" i="30"/>
  <c r="AZ80" i="30"/>
  <c r="AZ63" i="30"/>
  <c r="AZ57" i="30"/>
  <c r="AT84" i="30"/>
  <c r="AT89" i="30" s="1"/>
  <c r="AT92" i="30" l="1"/>
  <c r="AT93" i="30" s="1"/>
  <c r="AT96" i="30" s="1"/>
  <c r="AT94" i="30"/>
  <c r="AT90" i="30"/>
  <c r="AT95" i="30" s="1"/>
  <c r="AY91" i="30"/>
  <c r="AZ79" i="30"/>
  <c r="AZ91" i="30" s="1"/>
  <c r="AU84" i="30"/>
  <c r="AU89" i="30" s="1"/>
  <c r="AW65" i="30"/>
  <c r="AW72" i="30" s="1"/>
  <c r="AW74" i="30" s="1"/>
  <c r="AV77" i="30"/>
  <c r="AX70" i="30"/>
  <c r="AX69" i="30"/>
  <c r="AX65" i="30" s="1"/>
  <c r="AX72" i="30" s="1"/>
  <c r="AX74" i="30" s="1"/>
  <c r="AY49" i="30"/>
  <c r="AX76" i="30" l="1"/>
  <c r="AX81" i="30"/>
  <c r="AW81" i="30"/>
  <c r="AW76" i="30"/>
  <c r="AX85" i="30"/>
  <c r="AV84" i="30"/>
  <c r="AV89" i="30" s="1"/>
  <c r="AY69" i="30"/>
  <c r="AY65" i="30" s="1"/>
  <c r="AY72" i="30" s="1"/>
  <c r="AY74" i="30" s="1"/>
  <c r="AZ49" i="30"/>
  <c r="AY70" i="30"/>
  <c r="AY85" i="30" s="1"/>
  <c r="AV78" i="30"/>
  <c r="AU92" i="30"/>
  <c r="AU93" i="30" s="1"/>
  <c r="AU96" i="30" s="1"/>
  <c r="AU90" i="30"/>
  <c r="AU95" i="30" s="1"/>
  <c r="AU94" i="30"/>
  <c r="AZ69" i="30" l="1"/>
  <c r="AZ70" i="30"/>
  <c r="AZ85" i="30" s="1"/>
  <c r="AW78" i="30"/>
  <c r="AW77" i="30"/>
  <c r="AW84" i="30" s="1"/>
  <c r="AY76" i="30"/>
  <c r="AY81" i="30"/>
  <c r="AW89" i="30"/>
  <c r="AV92" i="30"/>
  <c r="AV93" i="30" s="1"/>
  <c r="AV96" i="30" s="1"/>
  <c r="AV90" i="30"/>
  <c r="AV95" i="30" s="1"/>
  <c r="AV94" i="30"/>
  <c r="AX89" i="30"/>
  <c r="AX78" i="30"/>
  <c r="AX77" i="30"/>
  <c r="AX84" i="30" s="1"/>
  <c r="AX92" i="30" l="1"/>
  <c r="AX93" i="30" s="1"/>
  <c r="AX96" i="30" s="1"/>
  <c r="AX94" i="30"/>
  <c r="AX90" i="30"/>
  <c r="AX95" i="30" s="1"/>
  <c r="AW92" i="30"/>
  <c r="AW93" i="30" s="1"/>
  <c r="AW96" i="30" s="1"/>
  <c r="AW94" i="30"/>
  <c r="AW90" i="30"/>
  <c r="AW95" i="30" s="1"/>
  <c r="AY77" i="30"/>
  <c r="AY84" i="30" s="1"/>
  <c r="AY89" i="30" s="1"/>
  <c r="AZ65" i="30"/>
  <c r="AZ72" i="30" s="1"/>
  <c r="AZ74" i="30" s="1"/>
  <c r="AY92" i="30" l="1"/>
  <c r="AY93" i="30" s="1"/>
  <c r="AY96" i="30" s="1"/>
  <c r="AY90" i="30"/>
  <c r="AY95" i="30" s="1"/>
  <c r="AY94" i="30"/>
  <c r="AZ81" i="30"/>
  <c r="AZ76" i="30"/>
  <c r="AY78" i="30"/>
  <c r="AZ77" i="30" l="1"/>
  <c r="AZ84" i="30" s="1"/>
  <c r="AZ89" i="30" s="1"/>
  <c r="AZ92" i="30" l="1"/>
  <c r="AZ93" i="30" s="1"/>
  <c r="AZ96" i="30" s="1"/>
  <c r="F29" i="30" s="1"/>
  <c r="AZ90" i="30"/>
  <c r="AZ95" i="30" s="1"/>
  <c r="F28" i="30" s="1"/>
  <c r="AZ94" i="30"/>
  <c r="AZ78"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<sst xmlns="http://schemas.openxmlformats.org/spreadsheetml/2006/main" count="1458" uniqueCount="634">
  <si>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</si>
  <si>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</si>
  <si>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</si>
  <si>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</si>
  <si>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</si>
  <si>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</si>
  <si>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</si>
  <si>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</si>
  <si>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</si>
  <si>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</si>
  <si>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</si>
  <si>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</si>
  <si>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</si>
  <si>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</si>
  <si>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</si>
  <si>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</si>
  <si>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</si>
  <si>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</si>
  <si>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</si>
  <si>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</si>
  <si>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</si>
  <si>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</si>
  <si>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</si>
  <si>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</si>
  <si>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</si>
  <si>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</si>
  <si>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</si>
  <si>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</si>
  <si>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</si>
  <si>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</si>
  <si>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</si>
  <si>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</si>
  <si>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</si>
  <si>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</si>
  <si>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</si>
  <si>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</si>
  <si>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</si>
  <si>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</si>
  <si>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</si>
  <si>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</si>
  <si>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</si>
  <si>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</si>
  <si>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</si>
  <si>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</si>
  <si>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</si>
  <si>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</si>
  <si>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</si>
  <si>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</si>
  <si>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</si>
  <si>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</si>
  <si>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</si>
  <si>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</si>
  <si>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</si>
  <si>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</si>
  <si>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</si>
  <si>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</si>
  <si>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</si>
  <si>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</si>
  <si>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</si>
  <si>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</si>
  <si>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</si>
  <si>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</si>
  <si>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</si>
  <si>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</si>
  <si>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</si>
  <si>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</si>
  <si>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</si>
  <si>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</si>
  <si>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</si>
  <si>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</si>
  <si>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</si>
  <si>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</si>
  <si>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</si>
  <si>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</si>
  <si>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</si>
  <si>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</si>
  <si>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</si>
  <si>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</si>
  <si>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</si>
  <si>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</si>
  <si>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</si>
  <si>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</si>
  <si>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</si>
  <si>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</si>
  <si>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</si>
  <si>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</si>
  <si>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</si>
  <si>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</si>
  <si>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</si>
  <si>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</si>
  <si>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</si>
  <si>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</si>
  <si>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</si>
  <si>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</si>
  <si>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</si>
  <si>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</si>
  <si>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</si>
  <si>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</si>
  <si>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</si>
  <si>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</si>
  <si>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</si>
  <si>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</si>
  <si>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</si>
  <si>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</si>
  <si>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</si>
  <si>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</si>
  <si>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</si>
  <si>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</si>
  <si>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</si>
  <si>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</si>
  <si>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</si>
  <si>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</si>
  <si>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</si>
  <si>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</si>
  <si>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</si>
  <si>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</si>
  <si>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</si>
  <si>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</si>
  <si>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</si>
  <si>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</si>
  <si>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</si>
  <si>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</si>
  <si>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</si>
  <si>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</si>
  <si>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</si>
  <si>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</si>
  <si>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</si>
  <si>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</si>
  <si>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</si>
  <si>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</si>
  <si>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</si>
  <si>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</si>
  <si>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</si>
  <si>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</si>
  <si>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</si>
  <si>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</si>
  <si>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</si>
  <si>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</si>
  <si>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</si>
  <si>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</si>
  <si>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</si>
  <si>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</si>
  <si>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</si>
  <si>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</si>
  <si>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</si>
  <si>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</si>
  <si>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</si>
  <si>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</si>
  <si>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</si>
  <si>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</si>
  <si>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</si>
  <si>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</si>
  <si>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</si>
  <si>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</si>
  <si>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</si>
  <si>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</si>
  <si>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</si>
  <si>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</si>
  <si>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</si>
  <si>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</si>
  <si>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</si>
  <si>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</si>
  <si>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</si>
  <si>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</si>
  <si>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</si>
  <si>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</si>
  <si>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</si>
  <si>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</si>
  <si>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</si>
  <si>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</si>
  <si>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</si>
  <si>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</si>
  <si>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</si>
  <si>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</si>
  <si>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</si>
  <si>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</si>
  <si>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</si>
  <si>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</si>
  <si>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</si>
  <si>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</si>
  <si>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</si>
  <si>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</si>
  <si>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</si>
  <si>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</si>
  <si>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</si>
  <si>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</si>
  <si>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</si>
  <si>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</si>
  <si>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</si>
  <si>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</si>
  <si>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</si>
  <si>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</si>
  <si>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</si>
  <si>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</si>
  <si>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</si>
  <si>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</si>
  <si>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</si>
  <si>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</si>
  <si>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</si>
  <si>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</si>
  <si>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</si>
  <si>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</si>
  <si>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</si>
  <si>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</si>
  <si>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</si>
  <si>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</si>
  <si>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</si>
  <si>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</si>
  <si>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</si>
  <si>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</si>
  <si>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</si>
  <si>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</si>
  <si>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</si>
  <si>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</si>
  <si>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</si>
  <si>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</si>
  <si>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</si>
  <si>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</si>
  <si>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</si>
  <si>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</si>
  <si>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</si>
  <si>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</si>
  <si>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</si>
  <si>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</si>
  <si>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</si>
  <si>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</si>
  <si>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</si>
  <si>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</si>
  <si>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</si>
  <si>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</si>
  <si>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</si>
  <si>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</si>
  <si>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</si>
  <si>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</si>
  <si>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</si>
  <si>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</si>
  <si>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</si>
  <si>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</si>
  <si>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</si>
  <si>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</si>
  <si>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</si>
  <si>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</si>
  <si>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</si>
  <si>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</si>
  <si>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</si>
  <si>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</si>
  <si>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</si>
  <si>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</si>
  <si>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</si>
  <si>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</si>
  <si>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</si>
  <si>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</si>
  <si>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</si>
  <si>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</si>
  <si>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</si>
  <si>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</si>
  <si>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</si>
  <si>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</si>
  <si>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</si>
  <si>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</si>
  <si>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</si>
  <si>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</si>
  <si>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</si>
  <si>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</si>
  <si>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</si>
  <si>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</si>
  <si>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</si>
  <si>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</si>
  <si>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</si>
  <si>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</si>
  <si>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</si>
  <si>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</si>
  <si>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</si>
  <si>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</si>
  <si>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</si>
  <si>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</si>
  <si>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</si>
  <si>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</si>
  <si>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</si>
  <si>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</si>
  <si>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</si>
  <si>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</si>
  <si>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</si>
  <si>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</si>
  <si>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</si>
  <si>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</si>
  <si>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</si>
  <si>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</si>
  <si>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</si>
  <si>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</si>
  <si>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</si>
  <si>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</si>
  <si>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</si>
  <si>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</si>
  <si>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</si>
  <si>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</si>
  <si>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</si>
  <si>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</si>
  <si>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</si>
  <si>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</si>
  <si>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</si>
  <si>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</si>
  <si>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</si>
  <si>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</si>
  <si>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</si>
  <si>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</si>
  <si>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</si>
  <si>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</si>
  <si>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</si>
  <si>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</si>
  <si>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</si>
  <si>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</si>
  <si>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</si>
  <si>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</si>
  <si>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</si>
  <si>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</si>
  <si>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</si>
  <si>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</si>
  <si>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</si>
  <si>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</si>
  <si>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</si>
  <si>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</si>
  <si>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</si>
  <si>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</si>
  <si>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</si>
  <si>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</si>
  <si>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</si>
  <si>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</si>
  <si>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</si>
  <si>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</si>
  <si>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</si>
  <si>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</si>
  <si>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</si>
  <si>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</si>
  <si>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</si>
  <si>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</si>
  <si>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</si>
  <si>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</si>
  <si>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</si>
  <si>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</si>
  <si>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</si>
  <si>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</si>
  <si>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</si>
  <si>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</si>
  <si>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</si>
  <si>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</si>
  <si>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</si>
  <si>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</si>
  <si>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</si>
  <si>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</si>
  <si>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</si>
  <si>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</si>
  <si>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</si>
  <si>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</si>
  <si>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</si>
  <si>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</si>
  <si>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</si>
  <si>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</si>
  <si>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</si>
  <si>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</si>
  <si>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</si>
  <si>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</si>
  <si>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</si>
  <si>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</si>
  <si>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</si>
  <si>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</si>
  <si>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</si>
  <si>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</si>
  <si>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</si>
  <si>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</si>
  <si>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</si>
  <si>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</si>
  <si>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</si>
  <si>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</si>
  <si>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</si>
  <si>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</si>
  <si>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</si>
  <si>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</si>
  <si>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</si>
  <si>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</si>
  <si>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</si>
  <si>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</si>
  <si>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</si>
  <si>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</si>
  <si>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</si>
  <si>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</si>
  <si>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</si>
  <si>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</si>
  <si>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</si>
  <si>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</si>
  <si>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</si>
  <si>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</si>
  <si>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</si>
  <si>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</si>
  <si>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</si>
  <si>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</si>
  <si>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</si>
  <si>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</si>
  <si>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</si>
  <si>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</si>
  <si>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</si>
  <si>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</si>
  <si>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</si>
  <si>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</si>
  <si>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</si>
  <si>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</si>
  <si>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</si>
  <si>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</si>
  <si>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</si>
  <si>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</si>
  <si>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</si>
  <si>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</si>
  <si>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</si>
  <si>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</si>
  <si>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</si>
  <si>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</si>
  <si>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</si>
  <si>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</si>
  <si>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</si>
  <si>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</si>
  <si>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</si>
  <si>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</si>
  <si>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</si>
  <si>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</si>
  <si>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</si>
  <si>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</si>
  <si>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</si>
  <si>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</si>
  <si>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</si>
  <si>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</si>
  <si>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</si>
  <si>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</si>
  <si>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</si>
  <si>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</si>
  <si>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</si>
  <si>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</si>
  <si>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</si>
  <si>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</si>
  <si>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</si>
  <si>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</si>
  <si>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</si>
  <si>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</si>
  <si>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</si>
  <si>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</si>
  <si>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</si>
  <si>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</si>
  <si>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</si>
  <si>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</si>
  <si>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</si>
  <si>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</si>
  <si>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</si>
  <si>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</si>
  <si>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</si>
  <si>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</si>
  <si>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</si>
  <si>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</si>
  <si>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</si>
  <si>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</si>
  <si>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</si>
  <si>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</si>
  <si>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</si>
  <si>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</si>
  <si>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</si>
  <si>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</si>
  <si>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</si>
  <si>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</si>
  <si>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</si>
  <si>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</si>
  <si>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</si>
  <si>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</si>
  <si>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</si>
  <si>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</si>
  <si>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</si>
  <si>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</si>
  <si>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</si>
  <si>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</si>
  <si>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</si>
  <si>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</si>
  <si>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</si>
  <si>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</si>
  <si>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</si>
  <si>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</si>
  <si>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</si>
  <si>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</si>
  <si>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</si>
  <si>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</si>
  <si>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</si>
  <si>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</si>
  <si>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</si>
  <si>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</si>
  <si>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</si>
  <si>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</si>
  <si>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</si>
  <si>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</si>
  <si>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</si>
  <si>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</si>
  <si>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</si>
  <si>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</si>
  <si>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</si>
  <si>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</si>
  <si>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</si>
  <si>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</si>
  <si>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</si>
  <si>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</si>
  <si>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</si>
  <si>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</si>
  <si>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</si>
  <si>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</si>
  <si>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</si>
  <si>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</si>
  <si>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</si>
  <si>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</si>
  <si>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</si>
  <si>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</si>
  <si>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</si>
  <si>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</si>
  <si>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</si>
  <si>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</si>
  <si>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</si>
  <si>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</si>
  <si>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</si>
  <si>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</si>
  <si>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</si>
  <si>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</si>
  <si>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</si>
  <si>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</si>
  <si>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</si>
  <si>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</si>
  <si>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</si>
  <si>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</si>
  <si>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</si>
  <si>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</si>
  <si>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</si>
  <si>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</si>
  <si>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</si>
  <si>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</si>
  <si>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</si>
  <si>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</si>
  <si>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</si>
  <si>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</si>
  <si>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</si>
  <si>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</si>
  <si>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</si>
  <si>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</si>
  <si>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</si>
  <si>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</si>
  <si>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</si>
  <si>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</si>
  <si>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</si>
  <si>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</si>
  <si>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</si>
  <si>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</si>
  <si>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</si>
  <si>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</si>
  <si>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</si>
  <si>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</si>
  <si>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</si>
  <si>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Реконструкция ПС 110 кВ Ева-Яха (замена ДГР, автоматики управления ДГР)</t>
  </si>
  <si>
    <t>Сметная стоимость проекта в ценах 2024 года с НДС, млн. руб.</t>
  </si>
  <si>
    <t>г. Новый Уренгой</t>
  </si>
  <si>
    <t>20 единиц оборудования
финансирование 33,05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</si>
  <si>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</si>
  <si>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</si>
  <si>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</si>
  <si>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</si>
  <si>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нд</t>
  </si>
  <si>
    <t>не подошел срок</t>
  </si>
  <si>
    <t>Возможность реализации в установленный срок</t>
  </si>
  <si>
    <t>Год раскрытия информации: 2022 год</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</si>
  <si>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</si>
  <si>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</si>
  <si>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</si>
  <si>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</si>
  <si>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</si>
  <si>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</si>
  <si>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</si>
  <si>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Расчет плановой стоимости инвестиционного проекта</t>
  </si>
  <si>
    <t>25,224 млн руб</t>
  </si>
  <si>
    <t xml:space="preserve">Реконструкция </t>
  </si>
  <si>
    <t>20 шт</t>
  </si>
  <si>
    <t>П</t>
  </si>
  <si>
    <t>25.04.2024 - 31.07.2024</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</si>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</sst>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5" fillId="0" borderId="0" xfId="70" applyFont="1" applyAlignment="1">
      <alignment vertical="center"/>
    </xf>
    <xf numFmtId="0" fontId="66"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6" xfId="67" applyNumberFormat="1" applyFont="1" applyFill="1" applyBorder="1" applyAlignment="1">
      <alignment horizontal="left" vertical="center"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69" applyFont="1" applyFill="1" applyAlignment="1">
      <alignment horizontal="left"/>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Lit>
          </c:val>
          <c:smooth val="0"/>
          <c:extLst>
            <c:ext xmlns:c16="http://schemas.microsoft.com/office/drawing/2014/chart" uri="{C3380CC4-5D6E-409C-BE32-E72D297353CC}">
              <c16:uniqueId val="{00000000-C90F-4F1D-B414-DE641A40BBDD}"/>
            </c:ext>
          </c:extLst>
        </c:ser>
        <c:ser>
          <c:idx val="1"/>
          <c:order val="1"/>
          <c:tx>
            <c:v>NPV (без учета продажи)</c:v>
          </c:tx>
          <c:marker>
            <c:symbol val="none"/>
          </c:marker>
          <c:val>
            <c:numLit>
              <c:formatCode>General</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Lit>
          </c:val>
          <c:smooth val="0"/>
          <c:extLst>
            <c:ext xmlns:c16="http://schemas.microsoft.com/office/drawing/2014/chart" uri="{C3380CC4-5D6E-409C-BE32-E72D297353CC}">
              <c16:uniqueId val="{00000001-C90F-4F1D-B414-DE641A40BB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51" sqref="D51"/>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0" t="s">
        <v>568</v>
      </c>
      <c r="B5" s="340"/>
      <c r="C5" s="340"/>
      <c r="D5" s="170"/>
      <c r="E5" s="170"/>
      <c r="F5" s="160"/>
      <c r="G5" s="160"/>
      <c r="H5" s="160"/>
      <c r="I5" s="160"/>
    </row>
    <row r="6" spans="1:21" s="12" customFormat="1" ht="18.75" x14ac:dyDescent="0.3">
      <c r="A6" s="17"/>
      <c r="D6" s="169"/>
      <c r="E6" s="169"/>
      <c r="F6" s="16"/>
      <c r="G6" s="15"/>
    </row>
    <row r="7" spans="1:21" s="12" customFormat="1" ht="18.75" x14ac:dyDescent="0.2">
      <c r="A7" s="344" t="s">
        <v>10</v>
      </c>
      <c r="B7" s="344"/>
      <c r="C7" s="344"/>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45" t="s">
        <v>569</v>
      </c>
      <c r="B9" s="345"/>
      <c r="C9" s="345"/>
      <c r="D9" s="172"/>
      <c r="E9" s="174"/>
      <c r="F9" s="8"/>
      <c r="G9" s="8"/>
      <c r="H9" s="13"/>
      <c r="I9" s="13"/>
      <c r="J9" s="13"/>
      <c r="K9" s="13"/>
      <c r="L9" s="13"/>
      <c r="M9" s="13"/>
      <c r="N9" s="13"/>
      <c r="O9" s="13"/>
      <c r="P9" s="13"/>
      <c r="Q9" s="13"/>
      <c r="R9" s="13"/>
      <c r="S9" s="13"/>
      <c r="T9" s="13"/>
      <c r="U9" s="13"/>
    </row>
    <row r="10" spans="1:21" s="12" customFormat="1" ht="18.75" x14ac:dyDescent="0.2">
      <c r="A10" s="341" t="s">
        <v>9</v>
      </c>
      <c r="B10" s="341"/>
      <c r="C10" s="341"/>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94"/>
      <c r="C11" s="194"/>
      <c r="D11" s="168"/>
      <c r="E11" s="168"/>
      <c r="F11" s="14"/>
      <c r="G11" s="14"/>
      <c r="H11" s="13"/>
      <c r="I11" s="13"/>
      <c r="J11" s="13"/>
      <c r="K11" s="13"/>
      <c r="L11" s="13"/>
      <c r="M11" s="13"/>
      <c r="N11" s="13"/>
      <c r="O11" s="13"/>
      <c r="P11" s="13"/>
      <c r="Q11" s="13"/>
      <c r="R11" s="13"/>
      <c r="S11" s="13"/>
      <c r="T11" s="13"/>
      <c r="U11" s="13"/>
    </row>
    <row r="12" spans="1:21" s="12" customFormat="1" ht="18.75" x14ac:dyDescent="0.2">
      <c r="A12" s="345" t="s">
        <v>570</v>
      </c>
      <c r="B12" s="345"/>
      <c r="C12" s="345"/>
      <c r="D12" s="174"/>
      <c r="E12" s="174"/>
      <c r="F12" s="8"/>
      <c r="G12" s="8"/>
      <c r="H12" s="13"/>
      <c r="I12" s="13"/>
      <c r="J12" s="13"/>
      <c r="K12" s="13"/>
      <c r="L12" s="13"/>
      <c r="M12" s="13"/>
      <c r="N12" s="13"/>
      <c r="O12" s="13"/>
      <c r="P12" s="13"/>
      <c r="Q12" s="13"/>
      <c r="R12" s="13"/>
      <c r="S12" s="13"/>
      <c r="T12" s="13"/>
      <c r="U12" s="13"/>
    </row>
    <row r="13" spans="1:21" s="12" customFormat="1" ht="18.75" x14ac:dyDescent="0.2">
      <c r="A13" s="341" t="s">
        <v>8</v>
      </c>
      <c r="B13" s="341"/>
      <c r="C13" s="341"/>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46" t="s">
        <v>557</v>
      </c>
      <c r="B15" s="346"/>
      <c r="C15" s="346"/>
      <c r="D15" s="174"/>
      <c r="E15" s="174"/>
      <c r="F15" s="8"/>
      <c r="G15" s="8"/>
      <c r="H15" s="8"/>
      <c r="I15" s="8"/>
      <c r="J15" s="8"/>
      <c r="K15" s="8"/>
      <c r="L15" s="8"/>
      <c r="M15" s="8"/>
      <c r="N15" s="8"/>
      <c r="O15" s="8"/>
      <c r="P15" s="8"/>
      <c r="Q15" s="8"/>
      <c r="R15" s="8"/>
      <c r="S15" s="8"/>
      <c r="T15" s="8"/>
      <c r="U15" s="8"/>
    </row>
    <row r="16" spans="1:21" s="3" customFormat="1" ht="15" customHeight="1" x14ac:dyDescent="0.2">
      <c r="A16" s="341" t="s">
        <v>7</v>
      </c>
      <c r="B16" s="341"/>
      <c r="C16" s="341"/>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2" t="s">
        <v>468</v>
      </c>
      <c r="B18" s="343"/>
      <c r="C18" s="343"/>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2"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484</v>
      </c>
      <c r="D22" s="178"/>
      <c r="E22" s="17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485</v>
      </c>
      <c r="D23" s="178"/>
      <c r="E23" s="178"/>
      <c r="F23" s="33"/>
      <c r="G23" s="33"/>
      <c r="H23" s="32"/>
      <c r="I23" s="32"/>
      <c r="J23" s="32"/>
      <c r="K23" s="32"/>
      <c r="L23" s="32"/>
      <c r="M23" s="32"/>
      <c r="N23" s="32"/>
      <c r="O23" s="32"/>
      <c r="P23" s="32"/>
      <c r="Q23" s="32"/>
      <c r="R23" s="32"/>
      <c r="S23" s="31"/>
      <c r="T23" s="31"/>
      <c r="U23" s="31"/>
    </row>
    <row r="24" spans="1:21" s="3" customFormat="1" ht="24" customHeight="1" x14ac:dyDescent="0.2">
      <c r="A24" s="337"/>
      <c r="B24" s="338"/>
      <c r="C24" s="338"/>
      <c r="D24" s="178"/>
      <c r="E24" s="178"/>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7" t="s">
        <v>416</v>
      </c>
      <c r="C25" s="233" t="s">
        <v>495</v>
      </c>
      <c r="D25" s="179"/>
      <c r="E25" s="179"/>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7" t="s">
        <v>76</v>
      </c>
      <c r="C26" s="233" t="s">
        <v>493</v>
      </c>
      <c r="D26" s="179"/>
      <c r="E26" s="179"/>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7" t="s">
        <v>75</v>
      </c>
      <c r="C27" s="233" t="s">
        <v>559</v>
      </c>
      <c r="D27" s="179"/>
      <c r="E27" s="179"/>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7" t="s">
        <v>417</v>
      </c>
      <c r="C28" s="233" t="s">
        <v>492</v>
      </c>
      <c r="D28" s="179"/>
      <c r="E28" s="179"/>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7" t="s">
        <v>418</v>
      </c>
      <c r="C29" s="233" t="s">
        <v>492</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7" t="s">
        <v>419</v>
      </c>
      <c r="C30" s="182" t="s">
        <v>492</v>
      </c>
      <c r="D30" s="179"/>
      <c r="E30" s="17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82" t="s">
        <v>492</v>
      </c>
      <c r="D31" s="179"/>
      <c r="E31" s="17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82" t="s">
        <v>492</v>
      </c>
      <c r="D32" s="179"/>
      <c r="E32" s="17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626</v>
      </c>
      <c r="D33" s="179"/>
      <c r="E33" s="17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492</v>
      </c>
      <c r="D34" s="180"/>
      <c r="E34" s="18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492</v>
      </c>
      <c r="D35" s="180"/>
      <c r="E35" s="18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182" t="s">
        <v>492</v>
      </c>
      <c r="D36" s="180"/>
      <c r="E36" s="18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80"/>
      <c r="E37" s="18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182" t="s">
        <v>492</v>
      </c>
      <c r="D38" s="180"/>
      <c r="E38" s="180"/>
      <c r="F38" s="27"/>
      <c r="G38" s="27"/>
      <c r="H38" s="27"/>
      <c r="I38" s="27"/>
      <c r="J38" s="27"/>
      <c r="K38" s="27"/>
      <c r="L38" s="27"/>
      <c r="M38" s="27"/>
      <c r="N38" s="27"/>
      <c r="O38" s="27"/>
      <c r="P38" s="27"/>
      <c r="Q38" s="27"/>
      <c r="R38" s="27"/>
      <c r="S38" s="27"/>
      <c r="T38" s="27"/>
      <c r="U38" s="27"/>
    </row>
    <row r="39" spans="1:21" ht="23.25" customHeight="1" x14ac:dyDescent="0.25">
      <c r="A39" s="337"/>
      <c r="B39" s="338"/>
      <c r="C39" s="339"/>
      <c r="D39" s="180"/>
      <c r="E39" s="180"/>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560</v>
      </c>
      <c r="D40" s="180"/>
      <c r="E40" s="18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494</v>
      </c>
      <c r="D41" s="180"/>
      <c r="E41" s="18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494</v>
      </c>
      <c r="D42" s="180"/>
      <c r="E42" s="18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494</v>
      </c>
      <c r="D43" s="180"/>
      <c r="E43" s="18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t="s">
        <v>494</v>
      </c>
      <c r="D44" s="180"/>
      <c r="E44" s="18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494</v>
      </c>
      <c r="D45" s="180"/>
      <c r="E45" s="18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t="s">
        <v>494</v>
      </c>
      <c r="D46" s="180"/>
      <c r="E46" s="180"/>
      <c r="F46" s="27"/>
      <c r="G46" s="27"/>
      <c r="H46" s="27"/>
      <c r="I46" s="27"/>
      <c r="J46" s="27"/>
      <c r="K46" s="27"/>
      <c r="L46" s="27"/>
      <c r="M46" s="27"/>
      <c r="N46" s="27"/>
      <c r="O46" s="27"/>
      <c r="P46" s="27"/>
      <c r="Q46" s="27"/>
      <c r="R46" s="27"/>
      <c r="S46" s="27"/>
      <c r="T46" s="27"/>
      <c r="U46" s="27"/>
    </row>
    <row r="47" spans="1:21" ht="18.75" customHeight="1" x14ac:dyDescent="0.25">
      <c r="A47" s="337"/>
      <c r="B47" s="338"/>
      <c r="C47" s="339"/>
      <c r="D47" s="180"/>
      <c r="E47" s="180"/>
      <c r="F47" s="27"/>
      <c r="G47" s="27"/>
      <c r="H47" s="27"/>
      <c r="I47" s="27"/>
      <c r="J47" s="27"/>
      <c r="K47" s="27"/>
      <c r="L47" s="27"/>
      <c r="M47" s="27"/>
      <c r="N47" s="27"/>
      <c r="O47" s="27"/>
      <c r="P47" s="27"/>
      <c r="Q47" s="27"/>
      <c r="R47" s="27"/>
      <c r="S47" s="27"/>
      <c r="T47" s="27"/>
      <c r="U47" s="27"/>
    </row>
    <row r="48" spans="1:21" ht="75.75" customHeight="1" x14ac:dyDescent="0.25">
      <c r="A48" s="28" t="s">
        <v>465</v>
      </c>
      <c r="B48" s="44" t="s">
        <v>627</v>
      </c>
      <c r="C48" s="193">
        <v>30.269376000000001</v>
      </c>
      <c r="D48" s="180"/>
      <c r="E48" s="180"/>
      <c r="F48" s="27"/>
      <c r="G48" s="27"/>
      <c r="H48" s="27"/>
      <c r="I48" s="27"/>
      <c r="J48" s="27"/>
      <c r="K48" s="27"/>
      <c r="L48" s="27"/>
      <c r="M48" s="27"/>
      <c r="N48" s="27"/>
      <c r="O48" s="27"/>
      <c r="P48" s="27"/>
      <c r="Q48" s="27"/>
      <c r="R48" s="27"/>
      <c r="S48" s="27"/>
      <c r="T48" s="27"/>
      <c r="U48" s="27"/>
    </row>
    <row r="49" spans="1:21" ht="71.25" customHeight="1" x14ac:dyDescent="0.25">
      <c r="A49" s="28" t="s">
        <v>432</v>
      </c>
      <c r="B49" s="44" t="s">
        <v>628</v>
      </c>
      <c r="C49" s="193">
        <v>25.224480000000003</v>
      </c>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0"/>
      <c r="E336" s="18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0"/>
      <c r="E337" s="18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0"/>
      <c r="E338" s="18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7" t="str">
        <f>'1. паспорт местоположение'!A12:C12</f>
        <v>M_TP2000.PR.0064</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7" t="str">
        <f>'1. паспорт местоположение'!A15:C15</f>
        <v>Реконструкция ПС 110 кВ Ева-Яха (замена ДГР, автоматики управления ДГР)</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2" t="s">
        <v>443</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6</v>
      </c>
      <c r="B19" s="351" t="s">
        <v>109</v>
      </c>
      <c r="C19" s="352" t="s">
        <v>338</v>
      </c>
      <c r="D19" s="351" t="s">
        <v>337</v>
      </c>
      <c r="E19" s="351" t="s">
        <v>108</v>
      </c>
      <c r="F19" s="351" t="s">
        <v>107</v>
      </c>
      <c r="G19" s="351" t="s">
        <v>333</v>
      </c>
      <c r="H19" s="351" t="s">
        <v>106</v>
      </c>
      <c r="I19" s="351" t="s">
        <v>105</v>
      </c>
      <c r="J19" s="351" t="s">
        <v>104</v>
      </c>
      <c r="K19" s="351" t="s">
        <v>103</v>
      </c>
      <c r="L19" s="351" t="s">
        <v>102</v>
      </c>
      <c r="M19" s="351" t="s">
        <v>101</v>
      </c>
      <c r="N19" s="351" t="s">
        <v>100</v>
      </c>
      <c r="O19" s="351" t="s">
        <v>99</v>
      </c>
      <c r="P19" s="351" t="s">
        <v>98</v>
      </c>
      <c r="Q19" s="351" t="s">
        <v>336</v>
      </c>
      <c r="R19" s="351"/>
      <c r="S19" s="354" t="s">
        <v>435</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46" t="s">
        <v>334</v>
      </c>
      <c r="R20" s="47" t="s">
        <v>335</v>
      </c>
      <c r="S20" s="354"/>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7" t="str">
        <f>'1. паспорт местоположение'!A12:C12</f>
        <v>M_TP2000.PR.0064</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7" t="str">
        <f>'1. паспорт местоположение'!A15:C15</f>
        <v>Реконструкция ПС 110 кВ Ева-Яха (замена ДГР, автоматики управления ДГР)</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43" t="s">
        <v>448</v>
      </c>
      <c r="B19" s="343"/>
      <c r="C19" s="343"/>
      <c r="D19" s="343"/>
      <c r="E19" s="343"/>
      <c r="F19" s="343"/>
      <c r="G19" s="343"/>
      <c r="H19" s="343"/>
      <c r="I19" s="343"/>
      <c r="J19" s="343"/>
      <c r="K19" s="343"/>
      <c r="L19" s="343"/>
      <c r="M19" s="343"/>
      <c r="N19" s="343"/>
      <c r="O19" s="343"/>
      <c r="P19" s="343"/>
      <c r="Q19" s="343"/>
      <c r="R19" s="343"/>
      <c r="S19" s="343"/>
      <c r="T19" s="343"/>
    </row>
    <row r="20" spans="1:113" s="6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6</v>
      </c>
      <c r="B21" s="362" t="s">
        <v>230</v>
      </c>
      <c r="C21" s="363"/>
      <c r="D21" s="366" t="s">
        <v>131</v>
      </c>
      <c r="E21" s="362" t="s">
        <v>476</v>
      </c>
      <c r="F21" s="363"/>
      <c r="G21" s="362" t="s">
        <v>280</v>
      </c>
      <c r="H21" s="363"/>
      <c r="I21" s="362" t="s">
        <v>130</v>
      </c>
      <c r="J21" s="363"/>
      <c r="K21" s="366" t="s">
        <v>129</v>
      </c>
      <c r="L21" s="362" t="s">
        <v>128</v>
      </c>
      <c r="M21" s="363"/>
      <c r="N21" s="362" t="s">
        <v>472</v>
      </c>
      <c r="O21" s="363"/>
      <c r="P21" s="366" t="s">
        <v>127</v>
      </c>
      <c r="Q21" s="355" t="s">
        <v>126</v>
      </c>
      <c r="R21" s="356"/>
      <c r="S21" s="355" t="s">
        <v>125</v>
      </c>
      <c r="T21" s="357"/>
    </row>
    <row r="22" spans="1:113" ht="204.75" customHeight="1" x14ac:dyDescent="0.25">
      <c r="A22" s="360"/>
      <c r="B22" s="364"/>
      <c r="C22" s="365"/>
      <c r="D22" s="369"/>
      <c r="E22" s="364"/>
      <c r="F22" s="365"/>
      <c r="G22" s="364"/>
      <c r="H22" s="365"/>
      <c r="I22" s="364"/>
      <c r="J22" s="365"/>
      <c r="K22" s="367"/>
      <c r="L22" s="364"/>
      <c r="M22" s="365"/>
      <c r="N22" s="364"/>
      <c r="O22" s="365"/>
      <c r="P22" s="367"/>
      <c r="Q22" s="96" t="s">
        <v>124</v>
      </c>
      <c r="R22" s="96" t="s">
        <v>447</v>
      </c>
      <c r="S22" s="96" t="s">
        <v>123</v>
      </c>
      <c r="T22" s="96" t="s">
        <v>122</v>
      </c>
    </row>
    <row r="23" spans="1:113" ht="51.75" customHeight="1" x14ac:dyDescent="0.25">
      <c r="A23" s="361"/>
      <c r="B23" s="158" t="s">
        <v>120</v>
      </c>
      <c r="C23" s="158" t="s">
        <v>121</v>
      </c>
      <c r="D23" s="36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5" customFormat="1" ht="69.75" customHeight="1" x14ac:dyDescent="0.25">
      <c r="A25" s="196"/>
      <c r="B25" s="197"/>
      <c r="C25" s="197"/>
      <c r="D25" s="198"/>
      <c r="E25" s="197"/>
      <c r="F25" s="197"/>
      <c r="G25" s="197"/>
      <c r="H25" s="197"/>
      <c r="I25" s="197"/>
      <c r="J25" s="199"/>
      <c r="K25" s="197"/>
      <c r="L25" s="199"/>
      <c r="M25" s="196"/>
      <c r="N25" s="199"/>
      <c r="O25" s="199"/>
      <c r="P25" s="199"/>
      <c r="Q25" s="200"/>
      <c r="R25" s="197"/>
      <c r="S25" s="199"/>
      <c r="T25" s="199"/>
    </row>
    <row r="26" spans="1:113" s="195" customFormat="1" ht="69" customHeight="1" x14ac:dyDescent="0.25">
      <c r="A26" s="196"/>
      <c r="B26" s="197"/>
      <c r="C26" s="197"/>
      <c r="D26" s="198"/>
      <c r="E26" s="197"/>
      <c r="F26" s="197"/>
      <c r="G26" s="197"/>
      <c r="H26" s="197"/>
      <c r="I26" s="197"/>
      <c r="J26" s="199"/>
      <c r="K26" s="197"/>
      <c r="L26" s="199"/>
      <c r="M26" s="196"/>
      <c r="N26" s="199"/>
      <c r="O26" s="199"/>
      <c r="P26" s="199"/>
      <c r="Q26" s="200"/>
      <c r="R26" s="197"/>
      <c r="S26" s="199"/>
      <c r="T26" s="199"/>
    </row>
    <row r="27" spans="1:113" s="63" customFormat="1" ht="24" customHeight="1" x14ac:dyDescent="0.25">
      <c r="A27" s="67"/>
      <c r="B27" s="65"/>
      <c r="C27" s="65"/>
      <c r="D27" s="65"/>
      <c r="E27" s="65"/>
      <c r="F27" s="65"/>
      <c r="G27" s="65"/>
      <c r="H27" s="65"/>
      <c r="I27" s="65"/>
      <c r="J27" s="64"/>
      <c r="K27" s="64"/>
      <c r="L27" s="64"/>
      <c r="M27" s="66"/>
      <c r="N27" s="66"/>
      <c r="O27" s="66"/>
      <c r="P27" s="64"/>
      <c r="Q27" s="161"/>
      <c r="R27" s="65"/>
      <c r="S27" s="161"/>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68" t="s">
        <v>480</v>
      </c>
      <c r="C30" s="368"/>
      <c r="D30" s="368"/>
      <c r="E30" s="368"/>
      <c r="F30" s="368"/>
      <c r="G30" s="368"/>
      <c r="H30" s="368"/>
      <c r="I30" s="368"/>
      <c r="J30" s="368"/>
      <c r="K30" s="368"/>
      <c r="L30" s="368"/>
      <c r="M30" s="368"/>
      <c r="N30" s="368"/>
      <c r="O30" s="368"/>
      <c r="P30" s="368"/>
      <c r="Q30" s="368"/>
      <c r="R30" s="368"/>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446</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7" t="str">
        <f>'1. паспорт местоположение'!A12</f>
        <v>M_TP2000.PR.0064</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7" t="str">
        <f>'1. паспорт местоположение'!A15</f>
        <v>Реконструкция ПС 110 кВ Ева-Яха (замена ДГР, автоматики управления ДГР)</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450</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63" customFormat="1" ht="21" customHeight="1" x14ac:dyDescent="0.25"/>
    <row r="21" spans="1:27" ht="15.75" customHeight="1" x14ac:dyDescent="0.25">
      <c r="A21" s="370" t="s">
        <v>6</v>
      </c>
      <c r="B21" s="372" t="s">
        <v>456</v>
      </c>
      <c r="C21" s="373"/>
      <c r="D21" s="372" t="s">
        <v>458</v>
      </c>
      <c r="E21" s="373"/>
      <c r="F21" s="355" t="s">
        <v>103</v>
      </c>
      <c r="G21" s="357"/>
      <c r="H21" s="357"/>
      <c r="I21" s="356"/>
      <c r="J21" s="370" t="s">
        <v>459</v>
      </c>
      <c r="K21" s="372" t="s">
        <v>460</v>
      </c>
      <c r="L21" s="373"/>
      <c r="M21" s="372" t="s">
        <v>461</v>
      </c>
      <c r="N21" s="373"/>
      <c r="O21" s="372" t="s">
        <v>449</v>
      </c>
      <c r="P21" s="373"/>
      <c r="Q21" s="372" t="s">
        <v>136</v>
      </c>
      <c r="R21" s="373"/>
      <c r="S21" s="370" t="s">
        <v>135</v>
      </c>
      <c r="T21" s="370" t="s">
        <v>462</v>
      </c>
      <c r="U21" s="370" t="s">
        <v>457</v>
      </c>
      <c r="V21" s="372" t="s">
        <v>134</v>
      </c>
      <c r="W21" s="373"/>
      <c r="X21" s="355" t="s">
        <v>126</v>
      </c>
      <c r="Y21" s="357"/>
      <c r="Z21" s="355" t="s">
        <v>125</v>
      </c>
      <c r="AA21" s="357"/>
    </row>
    <row r="22" spans="1:27" ht="216" customHeight="1" x14ac:dyDescent="0.25">
      <c r="A22" s="376"/>
      <c r="B22" s="374"/>
      <c r="C22" s="375"/>
      <c r="D22" s="374"/>
      <c r="E22" s="375"/>
      <c r="F22" s="355" t="s">
        <v>133</v>
      </c>
      <c r="G22" s="356"/>
      <c r="H22" s="355" t="s">
        <v>132</v>
      </c>
      <c r="I22" s="356"/>
      <c r="J22" s="371"/>
      <c r="K22" s="374"/>
      <c r="L22" s="375"/>
      <c r="M22" s="374"/>
      <c r="N22" s="375"/>
      <c r="O22" s="374"/>
      <c r="P22" s="375"/>
      <c r="Q22" s="374"/>
      <c r="R22" s="375"/>
      <c r="S22" s="371"/>
      <c r="T22" s="371"/>
      <c r="U22" s="371"/>
      <c r="V22" s="374"/>
      <c r="W22" s="375"/>
      <c r="X22" s="96" t="s">
        <v>124</v>
      </c>
      <c r="Y22" s="96" t="s">
        <v>447</v>
      </c>
      <c r="Z22" s="96" t="s">
        <v>123</v>
      </c>
      <c r="AA22" s="96" t="s">
        <v>122</v>
      </c>
    </row>
    <row r="23" spans="1:27" ht="60" customHeight="1" x14ac:dyDescent="0.25">
      <c r="A23" s="371"/>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M_TP2000.PR.0064</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Реконструкция ПС 110 кВ Ева-Яха (замена ДГР, автоматики управления ДГР)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2" t="s">
        <v>442</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232" t="s">
        <v>561</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31" t="s">
        <v>563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31"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1"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31"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2"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3"/>
      <c r="AB6" s="153"/>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3"/>
      <c r="AB7" s="153"/>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54"/>
      <c r="AB8" s="154"/>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55"/>
      <c r="AB9" s="155"/>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3"/>
      <c r="AB10" s="153"/>
    </row>
    <row r="11" spans="1:28" ht="15.75" x14ac:dyDescent="0.25">
      <c r="A11" s="347" t="str">
        <f>'1. паспорт местоположение'!A12:C12</f>
        <v>M_TP2000.PR.0064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54"/>
      <c r="AB11" s="154"/>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55"/>
      <c r="AB12" s="155"/>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7" t="str">
        <f>'1. паспорт местоположение'!A15:C15</f>
        <v>Реконструкция ПС 110 кВ Ева-Яха (замена ДГР, автоматики управления ДГР)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54"/>
      <c r="AB14" s="154"/>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55"/>
      <c r="AB15" s="155"/>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4"/>
      <c r="AB16" s="164"/>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4"/>
      <c r="AB17" s="164"/>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4"/>
      <c r="AB18" s="164"/>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4"/>
      <c r="AB19" s="16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65"/>
      <c r="AB20" s="16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65"/>
      <c r="AB21" s="165"/>
    </row>
    <row r="22" spans="1:28" x14ac:dyDescent="0.25">
      <c r="A22" s="379" t="s">
        <v>473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66"/>
      <c r="AB22" s="166"/>
    </row>
    <row r="23" spans="1:28" ht="32.25" customHeight="1" x14ac:dyDescent="0.25">
      <c r="A23" s="381" t="s">
        <v>329</v>
      </c>
      <c r="B23" s="382"/>
      <c r="C23" s="382"/>
      <c r="D23" s="382"/>
      <c r="E23" s="382"/>
      <c r="F23" s="382"/>
      <c r="G23" s="382"/>
      <c r="H23" s="382"/>
      <c r="I23" s="382"/>
      <c r="J23" s="382"/>
      <c r="K23" s="382"/>
      <c r="L23" s="383"/>
      <c r="M23" s="380" t="s">
        <v>330</v>
      </c>
      <c r="N23" s="380"/>
      <c r="O23" s="380"/>
      <c r="P23" s="380"/>
      <c r="Q23" s="380"/>
      <c r="R23" s="380"/>
      <c r="S23" s="380"/>
      <c r="T23" s="380"/>
      <c r="U23" s="380"/>
      <c r="V23" s="380"/>
      <c r="W23" s="380"/>
      <c r="X23" s="380"/>
      <c r="Y23" s="380"/>
      <c r="Z23" s="380"/>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482</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7" t="str">
        <f>'1. паспорт местоположение'!A12:C12</f>
        <v>M_TP2000.PR.0064</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7" t="str">
        <f>'1. паспорт местоположение'!A15:C15</f>
        <v>Реконструкция ПС 110 кВ Ева-Яха (замена ДГР, автоматики управления ДГР)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4" t="s">
        <v>451</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85" t="s">
        <v>87</v>
      </c>
      <c r="F19" s="386"/>
      <c r="G19" s="386"/>
      <c r="H19" s="386"/>
      <c r="I19" s="387"/>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1" zoomScaleNormal="100" zoomScaleSheetLayoutView="51" zoomScalePageLayoutView="50" workbookViewId="0">
      <selection activeCell="A16" sqref="A16:AR16"/>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7" width="16.7109375" style="214" customWidth="1"/>
    <col min="98" max="16384" width="9.140625" style="21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629</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18.75" x14ac:dyDescent="0.3">
      <c r="A6" s="17"/>
      <c r="I6" s="16"/>
      <c r="J6" s="16"/>
      <c r="K6" s="15"/>
    </row>
    <row r="7" spans="1:44" s="12" customFormat="1" ht="18.75" x14ac:dyDescent="0.2">
      <c r="A7" s="344" t="str">
        <f>'1. паспорт местоположение'!A7:C7</f>
        <v xml:space="preserve">Паспорт инвестиционного проекта </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317"/>
      <c r="B8" s="317"/>
      <c r="C8" s="317"/>
      <c r="D8" s="317"/>
      <c r="E8" s="317"/>
      <c r="F8" s="317"/>
      <c r="G8" s="317"/>
      <c r="H8" s="317"/>
      <c r="I8" s="317"/>
      <c r="J8" s="317"/>
      <c r="K8" s="317"/>
      <c r="L8" s="153"/>
      <c r="M8" s="153"/>
      <c r="N8" s="153"/>
      <c r="O8" s="153"/>
      <c r="P8" s="153"/>
      <c r="Q8" s="153"/>
      <c r="R8" s="153"/>
      <c r="S8" s="153"/>
      <c r="T8" s="153"/>
      <c r="U8" s="153"/>
      <c r="V8" s="153"/>
      <c r="W8" s="153"/>
      <c r="X8" s="153"/>
      <c r="Y8" s="153"/>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317"/>
      <c r="B11" s="317"/>
      <c r="C11" s="317"/>
      <c r="D11" s="317"/>
      <c r="E11" s="317"/>
      <c r="F11" s="317"/>
      <c r="G11" s="317"/>
      <c r="H11" s="317"/>
      <c r="I11" s="317"/>
      <c r="J11" s="317"/>
      <c r="K11" s="317"/>
      <c r="L11" s="153"/>
      <c r="M11" s="153"/>
      <c r="N11" s="153"/>
      <c r="O11" s="153"/>
      <c r="P11" s="153"/>
      <c r="Q11" s="153"/>
      <c r="R11" s="153"/>
      <c r="S11" s="153"/>
      <c r="T11" s="153"/>
      <c r="U11" s="153"/>
      <c r="V11" s="153"/>
      <c r="W11" s="153"/>
      <c r="X11" s="153"/>
      <c r="Y11" s="153"/>
    </row>
    <row r="12" spans="1:44" s="12" customFormat="1" ht="18.75" customHeight="1" x14ac:dyDescent="0.2">
      <c r="A12" s="403" t="str">
        <f>'1. паспорт местоположение'!A12:C12</f>
        <v>M_TP2000.PR.0064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44" s="3" customFormat="1" ht="12" x14ac:dyDescent="0.2">
      <c r="A15" s="403" t="str">
        <f>'1. паспорт местоположение'!A15:C15</f>
        <v>Реконструкция ПС 110 кВ Ева-Яха (замена ДГР, автоматики управления ДГР)</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53"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53" s="3" customFormat="1" ht="15" customHeight="1" x14ac:dyDescent="0.2">
      <c r="A18" s="343" t="s">
        <v>630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53" ht="17.25" customHeight="1" x14ac:dyDescent="0.4">
      <c r="A19" s="217"/>
      <c r="K19" s="218"/>
      <c r="T19" s="202"/>
      <c r="U19" s="388"/>
      <c r="V19" s="388"/>
      <c r="W19" s="388"/>
      <c r="X19" s="201"/>
      <c r="Y19" s="201"/>
    </row>
    <row r="20" spans="1:53" ht="17.25" customHeight="1" x14ac:dyDescent="0.25">
      <c r="A20" s="217"/>
      <c r="K20" s="219"/>
      <c r="T20" s="203"/>
      <c r="U20" s="391"/>
      <c r="V20" s="391"/>
      <c r="W20" s="391"/>
      <c r="X20" s="391"/>
      <c r="Y20" s="203"/>
    </row>
    <row r="21" spans="1:53" ht="17.25" customHeight="1" x14ac:dyDescent="0.4">
      <c r="A21" s="217"/>
      <c r="B21" s="220"/>
      <c r="K21" s="218"/>
      <c r="T21" s="201"/>
      <c r="U21" s="388"/>
      <c r="V21" s="388"/>
      <c r="W21" s="388"/>
      <c r="X21" s="201"/>
      <c r="Y21" s="201"/>
    </row>
    <row r="22" spans="1:53" ht="17.25" customHeight="1" x14ac:dyDescent="0.4">
      <c r="A22" s="217"/>
      <c r="C22" s="220"/>
      <c r="D22" s="220"/>
      <c r="E22" s="220"/>
      <c r="F22" s="220"/>
      <c r="G22" s="220"/>
      <c r="H22" s="220"/>
      <c r="I22" s="220"/>
      <c r="J22" s="220"/>
      <c r="K22" s="220"/>
      <c r="L22" s="220"/>
      <c r="M22" s="221"/>
      <c r="N22" s="220"/>
      <c r="O22" s="220"/>
      <c r="P22" s="220"/>
      <c r="Q22" s="220"/>
      <c r="R22" s="220"/>
      <c r="S22" s="220"/>
      <c r="T22" s="220"/>
      <c r="U22" s="213"/>
      <c r="V22" s="213"/>
      <c r="W22" s="213"/>
      <c r="X22" s="213"/>
      <c r="Y22" s="220"/>
      <c r="Z22" s="220"/>
      <c r="AA22" s="220"/>
      <c r="AB22" s="220"/>
      <c r="AC22" s="220"/>
      <c r="AD22" s="220"/>
      <c r="AE22" s="220"/>
      <c r="AF22" s="220"/>
      <c r="AG22" s="220"/>
      <c r="AH22" s="220"/>
      <c r="AI22" s="220"/>
      <c r="AJ22" s="220"/>
      <c r="AK22" s="220"/>
      <c r="AL22" s="220"/>
      <c r="AM22" s="220"/>
      <c r="AN22" s="220"/>
      <c r="AO22" s="220"/>
      <c r="AP22" s="220"/>
      <c r="AQ22" s="220"/>
      <c r="AR22" s="220"/>
      <c r="AS22" s="220"/>
      <c r="AT22" s="220"/>
      <c r="AU22" s="220"/>
      <c r="AV22" s="220"/>
      <c r="AW22" s="220"/>
      <c r="AX22" s="220"/>
      <c r="AY22" s="220"/>
      <c r="AZ22" s="220"/>
      <c r="BA22" s="220"/>
    </row>
    <row r="23" spans="1:53" ht="17.25" customHeight="1" x14ac:dyDescent="0.4">
      <c r="D23" s="217"/>
      <c r="U23" s="201"/>
      <c r="V23" s="201"/>
      <c r="W23" s="201"/>
      <c r="X23" s="201"/>
      <c r="Y23" s="201"/>
    </row>
    <row r="24" spans="1:53" ht="16.5" thickBot="1" x14ac:dyDescent="0.3">
      <c r="A24" s="222" t="s">
        <v>304</v>
      </c>
      <c r="B24" s="222" t="s">
        <v>1</v>
      </c>
      <c r="D24" s="223"/>
      <c r="E24" s="224"/>
      <c r="F24" s="224"/>
      <c r="G24" s="224"/>
      <c r="H24" s="224"/>
    </row>
    <row r="25" spans="1:53" x14ac:dyDescent="0.25">
      <c r="A25" s="234" t="s">
        <v>496</v>
      </c>
      <c r="B25" s="235">
        <v>25224480</v>
      </c>
      <c r="C25" s="236"/>
      <c r="D25" s="236"/>
      <c r="E25" s="236"/>
      <c r="F25" s="236"/>
      <c r="G25" s="236"/>
      <c r="H25" s="236"/>
      <c r="I25" s="236"/>
      <c r="J25" s="236"/>
      <c r="K25" s="236"/>
      <c r="L25" s="236"/>
      <c r="M25" s="237"/>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row>
    <row r="26" spans="1:53" x14ac:dyDescent="0.25">
      <c r="A26" s="238" t="s">
        <v>497</v>
      </c>
      <c r="B26" s="239"/>
      <c r="C26" s="236"/>
      <c r="D26" s="236"/>
      <c r="E26" s="236"/>
      <c r="F26" s="236"/>
      <c r="G26" s="236"/>
      <c r="H26" s="236"/>
      <c r="I26" s="236"/>
      <c r="J26" s="236"/>
      <c r="K26" s="236"/>
      <c r="L26" s="236"/>
      <c r="M26" s="237"/>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row>
    <row r="27" spans="1:53" x14ac:dyDescent="0.25">
      <c r="A27" s="238" t="s">
        <v>498</v>
      </c>
      <c r="B27" s="239">
        <v>50</v>
      </c>
      <c r="C27" s="236"/>
      <c r="D27" s="240" t="s">
        <v>303</v>
      </c>
      <c r="E27" s="241"/>
      <c r="F27" s="241"/>
      <c r="G27" s="236"/>
      <c r="H27" s="236"/>
      <c r="I27" s="236"/>
      <c r="J27" s="236"/>
      <c r="K27" s="236"/>
      <c r="L27" s="236"/>
      <c r="M27" s="237"/>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row>
    <row r="28" spans="1:53" ht="16.5" thickBot="1" x14ac:dyDescent="0.3">
      <c r="A28" s="242" t="s">
        <v>499</v>
      </c>
      <c r="B28" s="243">
        <v>1</v>
      </c>
      <c r="C28" s="236"/>
      <c r="D28" s="389" t="s">
        <v>302</v>
      </c>
      <c r="E28" s="389"/>
      <c r="F28" s="244">
        <f>SUM(B95:AZ95)</f>
        <v>0</v>
      </c>
      <c r="G28" s="236"/>
      <c r="H28" s="236"/>
      <c r="I28" s="236"/>
      <c r="J28" s="236"/>
      <c r="K28" s="245"/>
      <c r="L28" s="236"/>
      <c r="M28" s="237"/>
      <c r="N28" s="24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row>
    <row r="29" spans="1:53" x14ac:dyDescent="0.25">
      <c r="A29" s="234" t="s">
        <v>500</v>
      </c>
      <c r="B29" s="247">
        <f>-C66</f>
        <v>0</v>
      </c>
      <c r="C29" s="236"/>
      <c r="D29" s="389" t="s">
        <v>301</v>
      </c>
      <c r="E29" s="389"/>
      <c r="F29" s="244" t="str">
        <f>IF(SUM(B96:AZ96)=0,"не окупается",SUM(B96:AZ96))</f>
        <v>не окупается</v>
      </c>
      <c r="G29" s="236"/>
      <c r="H29" s="236"/>
      <c r="I29" s="236"/>
      <c r="J29" s="236"/>
      <c r="K29" s="245"/>
      <c r="L29" s="236"/>
      <c r="M29" s="237"/>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row>
    <row r="30" spans="1:53" x14ac:dyDescent="0.25">
      <c r="A30" s="238" t="s">
        <v>501</v>
      </c>
      <c r="B30" s="248">
        <v>1</v>
      </c>
      <c r="C30" s="236"/>
      <c r="D30" s="389" t="s">
        <v>490</v>
      </c>
      <c r="E30" s="389"/>
      <c r="F30" s="249">
        <f>M93</f>
        <v>-33211712.915436484</v>
      </c>
      <c r="G30" s="236"/>
      <c r="H30" s="236"/>
      <c r="I30" s="236"/>
      <c r="J30" s="236"/>
      <c r="K30" s="245"/>
      <c r="L30" s="236"/>
      <c r="M30" s="237"/>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row>
    <row r="31" spans="1:53" x14ac:dyDescent="0.25">
      <c r="A31" s="238" t="s">
        <v>502</v>
      </c>
      <c r="B31" s="248">
        <v>1</v>
      </c>
      <c r="C31" s="236"/>
      <c r="D31" s="389" t="s">
        <v>491</v>
      </c>
      <c r="E31" s="389"/>
      <c r="F31" s="250" t="str">
        <f>IF(F30&gt;0,"да","нет")</f>
        <v>нет</v>
      </c>
      <c r="G31" s="236"/>
      <c r="H31" s="236"/>
      <c r="I31" s="236"/>
      <c r="J31" s="236"/>
      <c r="K31" s="245"/>
      <c r="L31" s="236"/>
      <c r="M31" s="237"/>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row>
    <row r="32" spans="1:53" x14ac:dyDescent="0.25">
      <c r="A32" s="238" t="s">
        <v>503</v>
      </c>
      <c r="B32" s="248">
        <f>-C67</f>
        <v>0</v>
      </c>
      <c r="C32" s="236"/>
      <c r="D32" s="236"/>
      <c r="E32" s="236"/>
      <c r="F32" s="236"/>
      <c r="G32" s="236"/>
      <c r="H32" s="236"/>
      <c r="I32" s="236"/>
      <c r="J32" s="236"/>
      <c r="K32" s="236"/>
      <c r="L32" s="236"/>
      <c r="M32" s="237"/>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row>
    <row r="33" spans="1:52" x14ac:dyDescent="0.25">
      <c r="A33" s="238" t="s">
        <v>504</v>
      </c>
      <c r="B33" s="248">
        <v>1</v>
      </c>
      <c r="C33" s="236"/>
      <c r="D33" s="236"/>
      <c r="E33" s="236"/>
      <c r="F33" s="236"/>
      <c r="G33" s="236"/>
      <c r="H33" s="236"/>
      <c r="I33" s="236"/>
      <c r="J33" s="236"/>
      <c r="K33" s="236"/>
      <c r="L33" s="236"/>
      <c r="M33" s="237"/>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row>
    <row r="34" spans="1:52" x14ac:dyDescent="0.25">
      <c r="A34" s="238" t="s">
        <v>505</v>
      </c>
      <c r="B34" s="248">
        <v>1</v>
      </c>
      <c r="C34" s="236"/>
      <c r="D34" s="236"/>
      <c r="E34" s="236"/>
      <c r="F34" s="236"/>
      <c r="G34" s="236"/>
      <c r="H34" s="236"/>
      <c r="I34" s="236"/>
      <c r="J34" s="236"/>
      <c r="K34" s="236"/>
      <c r="L34" s="236"/>
      <c r="M34" s="237"/>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row>
    <row r="35" spans="1:52" x14ac:dyDescent="0.25">
      <c r="A35" s="251" t="s">
        <v>506</v>
      </c>
      <c r="B35" s="252">
        <v>2.1999999999999999E-2</v>
      </c>
      <c r="C35" s="236"/>
      <c r="D35" s="236"/>
      <c r="E35" s="236"/>
      <c r="F35" s="236"/>
      <c r="G35" s="236"/>
      <c r="H35" s="236"/>
      <c r="I35" s="236"/>
      <c r="J35" s="236"/>
      <c r="K35" s="236"/>
      <c r="L35" s="236"/>
      <c r="M35" s="237"/>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row>
    <row r="36" spans="1:52" ht="16.5" thickBot="1" x14ac:dyDescent="0.3">
      <c r="A36" s="242" t="s">
        <v>507</v>
      </c>
      <c r="B36" s="253">
        <v>0.2</v>
      </c>
      <c r="C36" s="236"/>
      <c r="D36" s="236"/>
      <c r="E36" s="236"/>
      <c r="F36" s="236"/>
      <c r="G36" s="236"/>
      <c r="H36" s="236"/>
      <c r="I36" s="236"/>
      <c r="J36" s="236"/>
      <c r="K36" s="236"/>
      <c r="L36" s="236"/>
      <c r="M36" s="237"/>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row>
    <row r="37" spans="1:52" x14ac:dyDescent="0.25">
      <c r="A37" s="234" t="s">
        <v>508</v>
      </c>
      <c r="B37" s="247">
        <v>0</v>
      </c>
      <c r="C37" s="236"/>
      <c r="D37" s="236"/>
      <c r="E37" s="236"/>
      <c r="F37" s="236"/>
      <c r="G37" s="236"/>
      <c r="H37" s="236"/>
      <c r="I37" s="236"/>
      <c r="J37" s="236"/>
      <c r="K37" s="236"/>
      <c r="L37" s="236"/>
      <c r="M37" s="237"/>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row>
    <row r="38" spans="1:52" x14ac:dyDescent="0.25">
      <c r="A38" s="238" t="s">
        <v>509</v>
      </c>
      <c r="B38" s="248"/>
      <c r="C38" s="236"/>
      <c r="D38" s="236"/>
      <c r="E38" s="236"/>
      <c r="F38" s="236"/>
      <c r="G38" s="236"/>
      <c r="H38" s="236"/>
      <c r="I38" s="236"/>
      <c r="J38" s="236"/>
      <c r="K38" s="236"/>
      <c r="L38" s="236"/>
      <c r="M38" s="237"/>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row>
    <row r="39" spans="1:52" ht="16.5" thickBot="1" x14ac:dyDescent="0.3">
      <c r="A39" s="251" t="s">
        <v>510</v>
      </c>
      <c r="B39" s="254">
        <v>0</v>
      </c>
      <c r="C39" s="236"/>
      <c r="D39" s="236"/>
      <c r="E39" s="236"/>
      <c r="F39" s="236"/>
      <c r="G39" s="236"/>
      <c r="H39" s="236"/>
      <c r="I39" s="236"/>
      <c r="J39" s="236"/>
      <c r="K39" s="236"/>
      <c r="L39" s="236"/>
      <c r="M39" s="237"/>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row>
    <row r="40" spans="1:52" x14ac:dyDescent="0.25">
      <c r="A40" s="255" t="s">
        <v>511</v>
      </c>
      <c r="B40" s="256">
        <v>0</v>
      </c>
      <c r="C40" s="236"/>
      <c r="D40" s="236"/>
      <c r="E40" s="236"/>
      <c r="F40" s="236"/>
      <c r="G40" s="236"/>
      <c r="H40" s="236"/>
      <c r="I40" s="236"/>
      <c r="J40" s="236"/>
      <c r="K40" s="236"/>
      <c r="L40" s="236"/>
      <c r="M40" s="237"/>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c r="AV40" s="236"/>
      <c r="AW40" s="236"/>
      <c r="AX40" s="236"/>
      <c r="AY40" s="236"/>
      <c r="AZ40" s="236"/>
    </row>
    <row r="41" spans="1:52" x14ac:dyDescent="0.25">
      <c r="A41" s="257" t="s">
        <v>512</v>
      </c>
      <c r="B41" s="258">
        <v>0</v>
      </c>
      <c r="C41" s="236"/>
      <c r="D41" s="236"/>
      <c r="E41" s="236"/>
      <c r="F41" s="236"/>
      <c r="G41" s="236"/>
      <c r="H41" s="236"/>
      <c r="I41" s="236"/>
      <c r="J41" s="236"/>
      <c r="K41" s="236"/>
      <c r="L41" s="236"/>
      <c r="M41" s="237"/>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36"/>
      <c r="AU41" s="236"/>
      <c r="AV41" s="236"/>
      <c r="AW41" s="236"/>
      <c r="AX41" s="236"/>
      <c r="AY41" s="236"/>
      <c r="AZ41" s="236"/>
    </row>
    <row r="42" spans="1:52" x14ac:dyDescent="0.25">
      <c r="A42" s="257" t="s">
        <v>513</v>
      </c>
      <c r="B42" s="259">
        <v>0</v>
      </c>
      <c r="C42" s="236"/>
      <c r="D42" s="236"/>
      <c r="E42" s="236"/>
      <c r="F42" s="236"/>
      <c r="G42" s="236"/>
      <c r="H42" s="236"/>
      <c r="I42" s="236"/>
      <c r="J42" s="236"/>
      <c r="K42" s="236"/>
      <c r="L42" s="236"/>
      <c r="M42" s="237"/>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row>
    <row r="43" spans="1:52" x14ac:dyDescent="0.25">
      <c r="A43" s="257" t="s">
        <v>514</v>
      </c>
      <c r="B43" s="259">
        <v>0</v>
      </c>
      <c r="C43" s="236"/>
      <c r="D43" s="236"/>
      <c r="E43" s="236"/>
      <c r="F43" s="236"/>
      <c r="G43" s="236"/>
      <c r="H43" s="236"/>
      <c r="I43" s="236"/>
      <c r="J43" s="236"/>
      <c r="K43" s="236"/>
      <c r="L43" s="236"/>
      <c r="M43" s="237"/>
      <c r="N43" s="236"/>
      <c r="O43" s="236"/>
      <c r="P43" s="236"/>
      <c r="Q43" s="236"/>
      <c r="R43" s="236"/>
      <c r="S43" s="236"/>
      <c r="T43" s="236"/>
      <c r="U43" s="236"/>
      <c r="V43" s="236"/>
      <c r="W43" s="236"/>
      <c r="X43" s="236"/>
      <c r="Y43" s="236"/>
      <c r="Z43" s="260"/>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row>
    <row r="44" spans="1:52" x14ac:dyDescent="0.25">
      <c r="A44" s="257" t="s">
        <v>515</v>
      </c>
      <c r="B44" s="259">
        <v>0.13500000000000001</v>
      </c>
      <c r="C44" s="236"/>
      <c r="D44" s="236"/>
      <c r="E44" s="236"/>
      <c r="F44" s="236"/>
      <c r="G44" s="236"/>
      <c r="H44" s="236"/>
      <c r="I44" s="236"/>
      <c r="J44" s="236"/>
      <c r="K44" s="236"/>
      <c r="L44" s="236"/>
      <c r="M44" s="237"/>
      <c r="N44" s="236"/>
      <c r="O44" s="236"/>
      <c r="P44" s="236"/>
      <c r="Q44" s="236"/>
      <c r="R44" s="236"/>
      <c r="S44" s="236"/>
      <c r="T44" s="236"/>
      <c r="U44" s="261"/>
      <c r="V44" s="261"/>
      <c r="W44" s="261"/>
      <c r="X44" s="261"/>
      <c r="Y44" s="261"/>
      <c r="Z44" s="261"/>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row>
    <row r="45" spans="1:52" x14ac:dyDescent="0.25">
      <c r="A45" s="257" t="s">
        <v>516</v>
      </c>
      <c r="B45" s="259">
        <f>1-B43</f>
        <v>1</v>
      </c>
      <c r="C45" s="236"/>
      <c r="D45" s="236"/>
      <c r="E45" s="236"/>
      <c r="F45" s="236"/>
      <c r="G45" s="236"/>
      <c r="H45" s="236"/>
      <c r="I45" s="236"/>
      <c r="J45" s="236"/>
      <c r="K45" s="236"/>
      <c r="L45" s="236"/>
      <c r="M45" s="237"/>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row>
    <row r="46" spans="1:52" ht="16.5" thickBot="1" x14ac:dyDescent="0.3">
      <c r="A46" s="262" t="s">
        <v>517</v>
      </c>
      <c r="B46" s="263">
        <f>B45*B44+B43*B42*(1-B36)</f>
        <v>0.13500000000000001</v>
      </c>
      <c r="C46" s="236"/>
      <c r="D46" s="236"/>
      <c r="E46" s="236"/>
      <c r="F46" s="236"/>
      <c r="G46" s="236"/>
      <c r="H46" s="236"/>
      <c r="I46" s="236"/>
      <c r="J46" s="236"/>
      <c r="K46" s="236"/>
      <c r="L46" s="236"/>
      <c r="M46" s="237"/>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row>
    <row r="47" spans="1:52" ht="31.5" x14ac:dyDescent="0.25">
      <c r="A47" s="264" t="s">
        <v>518</v>
      </c>
      <c r="B47" s="265" t="s">
        <v>554</v>
      </c>
      <c r="C47" s="266">
        <v>2025</v>
      </c>
      <c r="D47" s="267">
        <f>C47+1</f>
        <v>2026</v>
      </c>
      <c r="E47" s="267">
        <f t="shared" ref="E47:AZ47" si="0">D47+1</f>
        <v>2027</v>
      </c>
      <c r="F47" s="267">
        <f t="shared" si="0"/>
        <v>2028</v>
      </c>
      <c r="G47" s="267">
        <f t="shared" si="0"/>
        <v>2029</v>
      </c>
      <c r="H47" s="267">
        <f t="shared" si="0"/>
        <v>2030</v>
      </c>
      <c r="I47" s="267">
        <f t="shared" si="0"/>
        <v>2031</v>
      </c>
      <c r="J47" s="267">
        <f t="shared" si="0"/>
        <v>2032</v>
      </c>
      <c r="K47" s="267">
        <f t="shared" si="0"/>
        <v>2033</v>
      </c>
      <c r="L47" s="267">
        <f t="shared" si="0"/>
        <v>2034</v>
      </c>
      <c r="M47" s="268">
        <f t="shared" si="0"/>
        <v>2035</v>
      </c>
      <c r="N47" s="267">
        <f t="shared" si="0"/>
        <v>2036</v>
      </c>
      <c r="O47" s="267">
        <f t="shared" si="0"/>
        <v>2037</v>
      </c>
      <c r="P47" s="267">
        <f t="shared" si="0"/>
        <v>2038</v>
      </c>
      <c r="Q47" s="267">
        <f t="shared" si="0"/>
        <v>2039</v>
      </c>
      <c r="R47" s="267">
        <f t="shared" si="0"/>
        <v>2040</v>
      </c>
      <c r="S47" s="267">
        <f t="shared" si="0"/>
        <v>2041</v>
      </c>
      <c r="T47" s="267">
        <f t="shared" si="0"/>
        <v>2042</v>
      </c>
      <c r="U47" s="267">
        <f t="shared" si="0"/>
        <v>2043</v>
      </c>
      <c r="V47" s="267">
        <f t="shared" si="0"/>
        <v>2044</v>
      </c>
      <c r="W47" s="267">
        <f t="shared" si="0"/>
        <v>2045</v>
      </c>
      <c r="X47" s="267">
        <f t="shared" si="0"/>
        <v>2046</v>
      </c>
      <c r="Y47" s="267">
        <f t="shared" si="0"/>
        <v>2047</v>
      </c>
      <c r="Z47" s="267">
        <f t="shared" si="0"/>
        <v>2048</v>
      </c>
      <c r="AA47" s="267">
        <f t="shared" si="0"/>
        <v>2049</v>
      </c>
      <c r="AB47" s="267">
        <f t="shared" si="0"/>
        <v>2050</v>
      </c>
      <c r="AC47" s="267">
        <f t="shared" si="0"/>
        <v>2051</v>
      </c>
      <c r="AD47" s="267">
        <f t="shared" si="0"/>
        <v>2052</v>
      </c>
      <c r="AE47" s="267">
        <f t="shared" si="0"/>
        <v>2053</v>
      </c>
      <c r="AF47" s="267">
        <f t="shared" si="0"/>
        <v>2054</v>
      </c>
      <c r="AG47" s="267">
        <f t="shared" si="0"/>
        <v>2055</v>
      </c>
      <c r="AH47" s="267">
        <f t="shared" si="0"/>
        <v>2056</v>
      </c>
      <c r="AI47" s="267">
        <f t="shared" si="0"/>
        <v>2057</v>
      </c>
      <c r="AJ47" s="267">
        <f t="shared" si="0"/>
        <v>2058</v>
      </c>
      <c r="AK47" s="267">
        <f t="shared" si="0"/>
        <v>2059</v>
      </c>
      <c r="AL47" s="267">
        <f t="shared" si="0"/>
        <v>2060</v>
      </c>
      <c r="AM47" s="267">
        <f t="shared" si="0"/>
        <v>2061</v>
      </c>
      <c r="AN47" s="267">
        <f t="shared" si="0"/>
        <v>2062</v>
      </c>
      <c r="AO47" s="267">
        <f t="shared" si="0"/>
        <v>2063</v>
      </c>
      <c r="AP47" s="267">
        <f t="shared" si="0"/>
        <v>2064</v>
      </c>
      <c r="AQ47" s="267">
        <f t="shared" si="0"/>
        <v>2065</v>
      </c>
      <c r="AR47" s="267">
        <f t="shared" si="0"/>
        <v>2066</v>
      </c>
      <c r="AS47" s="267">
        <f t="shared" si="0"/>
        <v>2067</v>
      </c>
      <c r="AT47" s="267">
        <f t="shared" si="0"/>
        <v>2068</v>
      </c>
      <c r="AU47" s="267">
        <f t="shared" si="0"/>
        <v>2069</v>
      </c>
      <c r="AV47" s="267">
        <f t="shared" si="0"/>
        <v>2070</v>
      </c>
      <c r="AW47" s="267">
        <f t="shared" si="0"/>
        <v>2071</v>
      </c>
      <c r="AX47" s="267">
        <f t="shared" si="0"/>
        <v>2072</v>
      </c>
      <c r="AY47" s="267">
        <f t="shared" si="0"/>
        <v>2073</v>
      </c>
      <c r="AZ47" s="267">
        <f t="shared" si="0"/>
        <v>2074</v>
      </c>
    </row>
    <row r="48" spans="1:52" outlineLevel="1" x14ac:dyDescent="0.25">
      <c r="A48" s="269" t="s">
        <v>519</v>
      </c>
      <c r="B48" s="270">
        <v>4.2999999999999997E-2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520</v>
      </c>
      <c r="B49" s="270">
        <f>B48</f>
        <v>4.2999999999999997E-2</v>
      </c>
      <c r="C49" s="270">
        <f t="shared" ref="C49:AZ49" si="1">(1+B49)*(1+C48)-1</f>
        <v>8.4719999999999906E-2</v>
      </c>
      <c r="D49" s="270">
        <f>(1+C49)*(1+D48)-1</f>
        <v>0.12810879999999991</v>
      </c>
      <c r="E49" s="270">
        <f t="shared" si="1"/>
        <v>0.17323315199999989</v>
      </c>
      <c r="F49" s="270">
        <f t="shared" si="1"/>
        <v>0.22016247808</v>
      </c>
      <c r="G49" s="270">
        <f t="shared" si="1"/>
        <v>0.26896897720320001</v>
      </c>
      <c r="H49" s="270">
        <f t="shared" si="1"/>
        <v>0.319727736291328</v>
      </c>
      <c r="I49" s="270">
        <f t="shared" si="1"/>
        <v>0.37251684574298127</v>
      </c>
      <c r="J49" s="270">
        <f t="shared" si="1"/>
        <v>0.42741751957270058</v>
      </c>
      <c r="K49" s="270">
        <f t="shared" si="1"/>
        <v>0.48451422035560876</v>
      </c>
      <c r="L49" s="270">
        <f t="shared" si="1"/>
        <v>0.54389478916983314</v>
      </c>
      <c r="M49" s="271">
        <f t="shared" si="1"/>
        <v>0.60565058073662659</v>
      </c>
      <c r="N49" s="270">
        <f t="shared" si="1"/>
        <v>0.66987660396609172</v>
      </c>
      <c r="O49" s="270">
        <f t="shared" si="1"/>
        <v>0.73667166812473539</v>
      </c>
      <c r="P49" s="270">
        <f t="shared" si="1"/>
        <v>0.80613853484972497</v>
      </c>
      <c r="Q49" s="270">
        <f t="shared" si="1"/>
        <v>0.87838407624371406</v>
      </c>
      <c r="R49" s="270">
        <f t="shared" si="1"/>
        <v>0.95351943929346272</v>
      </c>
      <c r="S49" s="270">
        <f t="shared" si="1"/>
        <v>1.0316602168652014</v>
      </c>
      <c r="T49" s="270">
        <f>(1+S49)*(1+T48)-1</f>
        <v>1.1129266255398096</v>
      </c>
      <c r="U49" s="270">
        <f t="shared" si="1"/>
        <v>1.1974436905614021</v>
      </c>
      <c r="V49" s="270">
        <f t="shared" si="1"/>
        <v>1.2853414381838584</v>
      </c>
      <c r="W49" s="270">
        <f t="shared" si="1"/>
        <v>1.3767550957112129</v>
      </c>
      <c r="X49" s="270">
        <f t="shared" si="1"/>
        <v>1.4718252995396615</v>
      </c>
      <c r="Y49" s="270">
        <f t="shared" si="1"/>
        <v>1.5706983115212481</v>
      </c>
      <c r="Z49" s="270">
        <f t="shared" si="1"/>
        <v>1.6735262439820979</v>
      </c>
      <c r="AA49" s="270">
        <f t="shared" si="1"/>
        <v>1.7804672937413821</v>
      </c>
      <c r="AB49" s="270">
        <f t="shared" si="1"/>
        <v>1.8916859854910375</v>
      </c>
      <c r="AC49" s="270">
        <f t="shared" si="1"/>
        <v>2.0073534249106793</v>
      </c>
      <c r="AD49" s="270">
        <f t="shared" si="1"/>
        <v>2.1276475619071067</v>
      </c>
      <c r="AE49" s="270">
        <f t="shared" si="1"/>
        <v>2.2527534643833911</v>
      </c>
      <c r="AF49" s="270">
        <f t="shared" si="1"/>
        <v>2.3828636029587269</v>
      </c>
      <c r="AG49" s="270">
        <f t="shared" si="1"/>
        <v>2.5181781470770761</v>
      </c>
      <c r="AH49" s="270">
        <f t="shared" si="1"/>
        <v>2.6589052729601592</v>
      </c>
      <c r="AI49" s="270">
        <f t="shared" si="1"/>
        <v>2.8052614838785659</v>
      </c>
      <c r="AJ49" s="270">
        <f t="shared" si="1"/>
        <v>2.9574719432337089</v>
      </c>
      <c r="AK49" s="270">
        <f t="shared" si="1"/>
        <v>3.115770820963057</v>
      </c>
      <c r="AL49" s="270">
        <f t="shared" si="1"/>
        <v>3.2804016538015794</v>
      </c>
      <c r="AM49" s="270">
        <f t="shared" si="1"/>
        <v>3.4516177199536431</v>
      </c>
      <c r="AN49" s="270">
        <f t="shared" si="1"/>
        <v>3.6296824287517886</v>
      </c>
      <c r="AO49" s="270">
        <f t="shared" si="1"/>
        <v>3.8148697259018602</v>
      </c>
      <c r="AP49" s="270">
        <f t="shared" si="1"/>
        <v>4.0074645149379347</v>
      </c>
      <c r="AQ49" s="270">
        <f t="shared" si="1"/>
        <v>4.2077630955354524</v>
      </c>
      <c r="AR49" s="270">
        <f t="shared" si="1"/>
        <v>4.4160736193568706</v>
      </c>
      <c r="AS49" s="270">
        <f t="shared" si="1"/>
        <v>4.6327165641311456</v>
      </c>
      <c r="AT49" s="270">
        <f t="shared" si="1"/>
        <v>4.8580252266963919</v>
      </c>
      <c r="AU49" s="270">
        <f t="shared" si="1"/>
        <v>5.0923462357642482</v>
      </c>
      <c r="AV49" s="270">
        <f t="shared" si="1"/>
        <v>5.336040085194818</v>
      </c>
      <c r="AW49" s="270">
        <f t="shared" si="1"/>
        <v>5.5894816886026106</v>
      </c>
      <c r="AX49" s="270">
        <f t="shared" si="1"/>
        <v>5.8530609561467157</v>
      </c>
      <c r="AY49" s="270">
        <f t="shared" si="1"/>
        <v>6.1271833943925849</v>
      </c>
      <c r="AZ49" s="270">
        <f t="shared" si="1"/>
        <v>6.4122707301682889</v>
      </c>
    </row>
    <row r="50" spans="1:52" s="217" customFormat="1" ht="16.5" thickBot="1" x14ac:dyDescent="0.3">
      <c r="A50" s="272" t="s">
        <v>521</v>
      </c>
      <c r="B50" s="273">
        <f>B51*1000</f>
        <v>0</v>
      </c>
      <c r="C50" s="273">
        <f>C51*1000</f>
        <v>0</v>
      </c>
      <c r="D50" s="273">
        <f t="shared" ref="D50:AZ50" si="2">D51*1000</f>
        <v>0</v>
      </c>
      <c r="E50" s="273">
        <f t="shared" si="2"/>
        <v>0</v>
      </c>
      <c r="F50" s="273">
        <f t="shared" si="2"/>
        <v>0</v>
      </c>
      <c r="G50" s="273">
        <f t="shared" si="2"/>
        <v>0</v>
      </c>
      <c r="H50" s="273">
        <f t="shared" si="2"/>
        <v>0</v>
      </c>
      <c r="I50" s="273">
        <f t="shared" si="2"/>
        <v>0</v>
      </c>
      <c r="J50" s="273">
        <f t="shared" si="2"/>
        <v>0</v>
      </c>
      <c r="K50" s="273">
        <f t="shared" si="2"/>
        <v>0</v>
      </c>
      <c r="L50" s="273">
        <f t="shared" si="2"/>
        <v>0</v>
      </c>
      <c r="M50" s="274">
        <f t="shared" si="2"/>
        <v>0</v>
      </c>
      <c r="N50" s="273">
        <f t="shared" si="2"/>
        <v>0</v>
      </c>
      <c r="O50" s="273">
        <f t="shared" si="2"/>
        <v>0</v>
      </c>
      <c r="P50" s="273">
        <f t="shared" si="2"/>
        <v>0</v>
      </c>
      <c r="Q50" s="273">
        <f t="shared" si="2"/>
        <v>0</v>
      </c>
      <c r="R50" s="273">
        <f t="shared" si="2"/>
        <v>0</v>
      </c>
      <c r="S50" s="273">
        <f t="shared" si="2"/>
        <v>0</v>
      </c>
      <c r="T50" s="273">
        <f t="shared" si="2"/>
        <v>0</v>
      </c>
      <c r="U50" s="273">
        <f t="shared" si="2"/>
        <v>0</v>
      </c>
      <c r="V50" s="273">
        <f t="shared" si="2"/>
        <v>0</v>
      </c>
      <c r="W50" s="273">
        <f t="shared" si="2"/>
        <v>0</v>
      </c>
      <c r="X50" s="273">
        <f t="shared" si="2"/>
        <v>0</v>
      </c>
      <c r="Y50" s="273">
        <f t="shared" si="2"/>
        <v>0</v>
      </c>
      <c r="Z50" s="273">
        <f t="shared" si="2"/>
        <v>0</v>
      </c>
      <c r="AA50" s="273">
        <f t="shared" si="2"/>
        <v>0</v>
      </c>
      <c r="AB50" s="273">
        <f t="shared" si="2"/>
        <v>0</v>
      </c>
      <c r="AC50" s="273">
        <f t="shared" si="2"/>
        <v>0</v>
      </c>
      <c r="AD50" s="273">
        <f t="shared" si="2"/>
        <v>0</v>
      </c>
      <c r="AE50" s="273">
        <f t="shared" si="2"/>
        <v>0</v>
      </c>
      <c r="AF50" s="273">
        <f t="shared" si="2"/>
        <v>0</v>
      </c>
      <c r="AG50" s="273">
        <f t="shared" si="2"/>
        <v>0</v>
      </c>
      <c r="AH50" s="273">
        <f t="shared" si="2"/>
        <v>0</v>
      </c>
      <c r="AI50" s="273">
        <f t="shared" si="2"/>
        <v>0</v>
      </c>
      <c r="AJ50" s="273">
        <f t="shared" si="2"/>
        <v>0</v>
      </c>
      <c r="AK50" s="273">
        <f t="shared" si="2"/>
        <v>0</v>
      </c>
      <c r="AL50" s="273">
        <f t="shared" si="2"/>
        <v>0</v>
      </c>
      <c r="AM50" s="273">
        <f t="shared" si="2"/>
        <v>0</v>
      </c>
      <c r="AN50" s="273">
        <f t="shared" si="2"/>
        <v>0</v>
      </c>
      <c r="AO50" s="273">
        <f t="shared" si="2"/>
        <v>0</v>
      </c>
      <c r="AP50" s="273">
        <f t="shared" si="2"/>
        <v>0</v>
      </c>
      <c r="AQ50" s="273">
        <f t="shared" si="2"/>
        <v>0</v>
      </c>
      <c r="AR50" s="273">
        <f t="shared" si="2"/>
        <v>0</v>
      </c>
      <c r="AS50" s="273">
        <f t="shared" si="2"/>
        <v>0</v>
      </c>
      <c r="AT50" s="273">
        <f t="shared" si="2"/>
        <v>0</v>
      </c>
      <c r="AU50" s="273">
        <f t="shared" si="2"/>
        <v>0</v>
      </c>
      <c r="AV50" s="273">
        <f t="shared" si="2"/>
        <v>0</v>
      </c>
      <c r="AW50" s="273">
        <f t="shared" si="2"/>
        <v>0</v>
      </c>
      <c r="AX50" s="273">
        <f t="shared" si="2"/>
        <v>0</v>
      </c>
      <c r="AY50" s="273">
        <f t="shared" si="2"/>
        <v>0</v>
      </c>
      <c r="AZ50" s="273">
        <f t="shared" si="2"/>
        <v>0</v>
      </c>
    </row>
    <row r="51" spans="1:52" x14ac:dyDescent="0.25">
      <c r="A51" s="236" t="s">
        <v>522</v>
      </c>
      <c r="B51" s="236"/>
      <c r="C51" s="236"/>
      <c r="D51" s="236"/>
      <c r="E51" s="236"/>
      <c r="F51" s="236"/>
      <c r="G51" s="236"/>
      <c r="H51" s="236"/>
      <c r="I51" s="236"/>
      <c r="J51" s="236"/>
      <c r="K51" s="236"/>
      <c r="L51" s="236"/>
      <c r="M51" s="237"/>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6"/>
      <c r="AV51" s="236"/>
      <c r="AW51" s="236"/>
      <c r="AX51" s="236"/>
      <c r="AY51" s="236"/>
      <c r="AZ51" s="236"/>
    </row>
    <row r="52" spans="1:52" x14ac:dyDescent="0.25">
      <c r="A52" s="236" t="s">
        <v>523</v>
      </c>
      <c r="B52" s="236"/>
      <c r="C52" s="236"/>
      <c r="D52" s="236"/>
      <c r="E52" s="236"/>
      <c r="F52" s="236"/>
      <c r="G52" s="236"/>
      <c r="H52" s="236"/>
      <c r="I52" s="236"/>
      <c r="J52" s="236"/>
      <c r="K52" s="236"/>
      <c r="L52" s="236"/>
      <c r="M52" s="237"/>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6"/>
      <c r="AX52" s="236"/>
      <c r="AY52" s="236"/>
      <c r="AZ52" s="236"/>
    </row>
    <row r="53" spans="1:52" ht="13.5" customHeight="1" x14ac:dyDescent="0.25">
      <c r="A53" s="236" t="s">
        <v>524</v>
      </c>
      <c r="B53" s="236"/>
      <c r="C53" s="236"/>
      <c r="D53" s="236"/>
      <c r="E53" s="236"/>
      <c r="F53" s="236"/>
      <c r="G53" s="236"/>
      <c r="H53" s="236"/>
      <c r="I53" s="236"/>
      <c r="J53" s="236"/>
      <c r="K53" s="236"/>
      <c r="L53" s="236"/>
      <c r="M53" s="237"/>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row>
    <row r="54" spans="1:52" x14ac:dyDescent="0.25">
      <c r="A54" s="236"/>
      <c r="B54" s="236"/>
      <c r="C54" s="236"/>
      <c r="D54" s="236"/>
      <c r="E54" s="236"/>
      <c r="F54" s="236"/>
      <c r="G54" s="236"/>
      <c r="H54" s="236"/>
      <c r="I54" s="236"/>
      <c r="J54" s="236"/>
      <c r="K54" s="236"/>
      <c r="L54" s="236"/>
      <c r="M54" s="237"/>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c r="AQ54" s="236"/>
      <c r="AR54" s="236"/>
      <c r="AS54" s="236"/>
      <c r="AT54" s="236"/>
      <c r="AU54" s="236"/>
      <c r="AV54" s="236"/>
      <c r="AW54" s="236"/>
      <c r="AX54" s="236"/>
      <c r="AY54" s="236"/>
      <c r="AZ54" s="236"/>
    </row>
    <row r="55" spans="1:5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6"/>
      <c r="AX55" s="236"/>
      <c r="AY55" s="236"/>
      <c r="AZ55" s="236"/>
    </row>
    <row r="56" spans="1:52" s="226"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525</v>
      </c>
      <c r="B57" s="265" t="str">
        <f>B47</f>
        <v>Год окончания строительства 2024</v>
      </c>
      <c r="C57" s="265">
        <f t="shared" ref="C57:AZ57" si="3">C47</f>
        <v>2025</v>
      </c>
      <c r="D57" s="265">
        <f t="shared" si="3"/>
        <v>2026</v>
      </c>
      <c r="E57" s="265">
        <f t="shared" si="3"/>
        <v>2027</v>
      </c>
      <c r="F57" s="265">
        <f t="shared" si="3"/>
        <v>2028</v>
      </c>
      <c r="G57" s="265">
        <f t="shared" si="3"/>
        <v>2029</v>
      </c>
      <c r="H57" s="265">
        <f t="shared" si="3"/>
        <v>2030</v>
      </c>
      <c r="I57" s="265">
        <f t="shared" si="3"/>
        <v>2031</v>
      </c>
      <c r="J57" s="265">
        <f t="shared" si="3"/>
        <v>2032</v>
      </c>
      <c r="K57" s="265">
        <f t="shared" si="3"/>
        <v>2033</v>
      </c>
      <c r="L57" s="265">
        <f t="shared" si="3"/>
        <v>2034</v>
      </c>
      <c r="M57" s="278">
        <f t="shared" si="3"/>
        <v>2035</v>
      </c>
      <c r="N57" s="265">
        <f t="shared" si="3"/>
        <v>2036</v>
      </c>
      <c r="O57" s="265">
        <f t="shared" si="3"/>
        <v>2037</v>
      </c>
      <c r="P57" s="265">
        <f t="shared" si="3"/>
        <v>2038</v>
      </c>
      <c r="Q57" s="265">
        <f t="shared" si="3"/>
        <v>2039</v>
      </c>
      <c r="R57" s="265">
        <f t="shared" si="3"/>
        <v>2040</v>
      </c>
      <c r="S57" s="265">
        <f t="shared" si="3"/>
        <v>2041</v>
      </c>
      <c r="T57" s="265">
        <f t="shared" si="3"/>
        <v>2042</v>
      </c>
      <c r="U57" s="265">
        <f t="shared" si="3"/>
        <v>2043</v>
      </c>
      <c r="V57" s="265">
        <f t="shared" si="3"/>
        <v>2044</v>
      </c>
      <c r="W57" s="265">
        <f t="shared" si="3"/>
        <v>2045</v>
      </c>
      <c r="X57" s="265">
        <f t="shared" si="3"/>
        <v>2046</v>
      </c>
      <c r="Y57" s="265">
        <f t="shared" si="3"/>
        <v>2047</v>
      </c>
      <c r="Z57" s="265">
        <f t="shared" si="3"/>
        <v>2048</v>
      </c>
      <c r="AA57" s="265">
        <f t="shared" si="3"/>
        <v>2049</v>
      </c>
      <c r="AB57" s="265">
        <f t="shared" si="3"/>
        <v>2050</v>
      </c>
      <c r="AC57" s="265">
        <f t="shared" si="3"/>
        <v>2051</v>
      </c>
      <c r="AD57" s="265">
        <f t="shared" si="3"/>
        <v>2052</v>
      </c>
      <c r="AE57" s="265">
        <f t="shared" si="3"/>
        <v>2053</v>
      </c>
      <c r="AF57" s="265">
        <f t="shared" si="3"/>
        <v>2054</v>
      </c>
      <c r="AG57" s="265">
        <f t="shared" si="3"/>
        <v>2055</v>
      </c>
      <c r="AH57" s="265">
        <f t="shared" si="3"/>
        <v>2056</v>
      </c>
      <c r="AI57" s="265">
        <f t="shared" si="3"/>
        <v>2057</v>
      </c>
      <c r="AJ57" s="265">
        <f t="shared" si="3"/>
        <v>2058</v>
      </c>
      <c r="AK57" s="265">
        <f t="shared" si="3"/>
        <v>2059</v>
      </c>
      <c r="AL57" s="265">
        <f t="shared" si="3"/>
        <v>2060</v>
      </c>
      <c r="AM57" s="265">
        <f t="shared" si="3"/>
        <v>2061</v>
      </c>
      <c r="AN57" s="265">
        <f t="shared" si="3"/>
        <v>2062</v>
      </c>
      <c r="AO57" s="265">
        <f t="shared" si="3"/>
        <v>2063</v>
      </c>
      <c r="AP57" s="265">
        <f t="shared" si="3"/>
        <v>2064</v>
      </c>
      <c r="AQ57" s="265">
        <f t="shared" si="3"/>
        <v>2065</v>
      </c>
      <c r="AR57" s="265">
        <f t="shared" si="3"/>
        <v>2066</v>
      </c>
      <c r="AS57" s="265">
        <f t="shared" si="3"/>
        <v>2067</v>
      </c>
      <c r="AT57" s="265">
        <f t="shared" si="3"/>
        <v>2068</v>
      </c>
      <c r="AU57" s="265">
        <f t="shared" si="3"/>
        <v>2069</v>
      </c>
      <c r="AV57" s="265">
        <f t="shared" si="3"/>
        <v>2070</v>
      </c>
      <c r="AW57" s="265">
        <f t="shared" si="3"/>
        <v>2071</v>
      </c>
      <c r="AX57" s="265">
        <f t="shared" si="3"/>
        <v>2072</v>
      </c>
      <c r="AY57" s="265">
        <f t="shared" si="3"/>
        <v>2073</v>
      </c>
      <c r="AZ57" s="265">
        <f t="shared" si="3"/>
        <v>2074</v>
      </c>
    </row>
    <row r="58" spans="1:52" x14ac:dyDescent="0.25">
      <c r="A58" s="279" t="s">
        <v>526</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527</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528</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529</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row>
    <row r="63" spans="1:52" s="225" customFormat="1" ht="31.5" x14ac:dyDescent="0.25">
      <c r="A63" s="277" t="s">
        <v>530</v>
      </c>
      <c r="B63" s="265" t="str">
        <f>B47</f>
        <v>Год окончания строительства 2024</v>
      </c>
      <c r="C63" s="265">
        <f t="shared" ref="C63:AZ63" si="4">C47</f>
        <v>2025</v>
      </c>
      <c r="D63" s="265">
        <f t="shared" si="4"/>
        <v>2026</v>
      </c>
      <c r="E63" s="265">
        <f t="shared" si="4"/>
        <v>2027</v>
      </c>
      <c r="F63" s="265">
        <f t="shared" si="4"/>
        <v>2028</v>
      </c>
      <c r="G63" s="265">
        <f t="shared" si="4"/>
        <v>2029</v>
      </c>
      <c r="H63" s="265">
        <f t="shared" si="4"/>
        <v>2030</v>
      </c>
      <c r="I63" s="265">
        <f t="shared" si="4"/>
        <v>2031</v>
      </c>
      <c r="J63" s="265">
        <f t="shared" si="4"/>
        <v>2032</v>
      </c>
      <c r="K63" s="265">
        <f t="shared" si="4"/>
        <v>2033</v>
      </c>
      <c r="L63" s="265">
        <f t="shared" si="4"/>
        <v>2034</v>
      </c>
      <c r="M63" s="278">
        <f t="shared" si="4"/>
        <v>2035</v>
      </c>
      <c r="N63" s="265">
        <f t="shared" si="4"/>
        <v>2036</v>
      </c>
      <c r="O63" s="265">
        <f t="shared" si="4"/>
        <v>2037</v>
      </c>
      <c r="P63" s="265">
        <f t="shared" si="4"/>
        <v>2038</v>
      </c>
      <c r="Q63" s="265">
        <f t="shared" si="4"/>
        <v>2039</v>
      </c>
      <c r="R63" s="265">
        <f t="shared" si="4"/>
        <v>2040</v>
      </c>
      <c r="S63" s="265">
        <f t="shared" si="4"/>
        <v>2041</v>
      </c>
      <c r="T63" s="265">
        <f t="shared" si="4"/>
        <v>2042</v>
      </c>
      <c r="U63" s="265">
        <f t="shared" si="4"/>
        <v>2043</v>
      </c>
      <c r="V63" s="265">
        <f t="shared" si="4"/>
        <v>2044</v>
      </c>
      <c r="W63" s="265">
        <f t="shared" si="4"/>
        <v>2045</v>
      </c>
      <c r="X63" s="265">
        <f t="shared" si="4"/>
        <v>2046</v>
      </c>
      <c r="Y63" s="265">
        <f t="shared" si="4"/>
        <v>2047</v>
      </c>
      <c r="Z63" s="265">
        <f t="shared" si="4"/>
        <v>2048</v>
      </c>
      <c r="AA63" s="265">
        <f t="shared" si="4"/>
        <v>2049</v>
      </c>
      <c r="AB63" s="265">
        <f t="shared" si="4"/>
        <v>2050</v>
      </c>
      <c r="AC63" s="265">
        <f t="shared" si="4"/>
        <v>2051</v>
      </c>
      <c r="AD63" s="265">
        <f t="shared" si="4"/>
        <v>2052</v>
      </c>
      <c r="AE63" s="265">
        <f t="shared" si="4"/>
        <v>2053</v>
      </c>
      <c r="AF63" s="265">
        <f t="shared" si="4"/>
        <v>2054</v>
      </c>
      <c r="AG63" s="265">
        <f t="shared" si="4"/>
        <v>2055</v>
      </c>
      <c r="AH63" s="265">
        <f t="shared" si="4"/>
        <v>2056</v>
      </c>
      <c r="AI63" s="265">
        <f t="shared" si="4"/>
        <v>2057</v>
      </c>
      <c r="AJ63" s="265">
        <f t="shared" si="4"/>
        <v>2058</v>
      </c>
      <c r="AK63" s="265">
        <f t="shared" si="4"/>
        <v>2059</v>
      </c>
      <c r="AL63" s="265">
        <f t="shared" si="4"/>
        <v>2060</v>
      </c>
      <c r="AM63" s="265">
        <f t="shared" si="4"/>
        <v>2061</v>
      </c>
      <c r="AN63" s="265">
        <f t="shared" si="4"/>
        <v>2062</v>
      </c>
      <c r="AO63" s="265">
        <f t="shared" si="4"/>
        <v>2063</v>
      </c>
      <c r="AP63" s="265">
        <f t="shared" si="4"/>
        <v>2064</v>
      </c>
      <c r="AQ63" s="265">
        <f t="shared" si="4"/>
        <v>2065</v>
      </c>
      <c r="AR63" s="265">
        <f t="shared" si="4"/>
        <v>2066</v>
      </c>
      <c r="AS63" s="265">
        <f t="shared" si="4"/>
        <v>2067</v>
      </c>
      <c r="AT63" s="265">
        <f t="shared" si="4"/>
        <v>2068</v>
      </c>
      <c r="AU63" s="265">
        <f t="shared" si="4"/>
        <v>2069</v>
      </c>
      <c r="AV63" s="265">
        <f t="shared" si="4"/>
        <v>2070</v>
      </c>
      <c r="AW63" s="265">
        <f t="shared" si="4"/>
        <v>2071</v>
      </c>
      <c r="AX63" s="265">
        <f t="shared" si="4"/>
        <v>2072</v>
      </c>
      <c r="AY63" s="265">
        <f t="shared" si="4"/>
        <v>2073</v>
      </c>
      <c r="AZ63" s="265">
        <f t="shared" si="4"/>
        <v>2074</v>
      </c>
    </row>
    <row r="64" spans="1:52" s="217" customFormat="1" ht="14.25" x14ac:dyDescent="0.25">
      <c r="A64" s="288" t="s">
        <v>531</v>
      </c>
      <c r="B64" s="289">
        <f t="shared" ref="B64:AZ64" si="5">B50*$B$28</f>
        <v>0</v>
      </c>
      <c r="C64" s="289">
        <f t="shared" si="5"/>
        <v>0</v>
      </c>
      <c r="D64" s="289">
        <f t="shared" si="5"/>
        <v>0</v>
      </c>
      <c r="E64" s="289">
        <f t="shared" si="5"/>
        <v>0</v>
      </c>
      <c r="F64" s="289">
        <f t="shared" si="5"/>
        <v>0</v>
      </c>
      <c r="G64" s="289">
        <f t="shared" si="5"/>
        <v>0</v>
      </c>
      <c r="H64" s="289">
        <f t="shared" si="5"/>
        <v>0</v>
      </c>
      <c r="I64" s="289">
        <f t="shared" si="5"/>
        <v>0</v>
      </c>
      <c r="J64" s="289">
        <f t="shared" si="5"/>
        <v>0</v>
      </c>
      <c r="K64" s="289">
        <f t="shared" si="5"/>
        <v>0</v>
      </c>
      <c r="L64" s="289">
        <f t="shared" si="5"/>
        <v>0</v>
      </c>
      <c r="M64" s="290">
        <f t="shared" si="5"/>
        <v>0</v>
      </c>
      <c r="N64" s="289">
        <f t="shared" si="5"/>
        <v>0</v>
      </c>
      <c r="O64" s="289">
        <f t="shared" si="5"/>
        <v>0</v>
      </c>
      <c r="P64" s="289">
        <f t="shared" si="5"/>
        <v>0</v>
      </c>
      <c r="Q64" s="289">
        <f t="shared" si="5"/>
        <v>0</v>
      </c>
      <c r="R64" s="289">
        <f t="shared" si="5"/>
        <v>0</v>
      </c>
      <c r="S64" s="289">
        <f t="shared" si="5"/>
        <v>0</v>
      </c>
      <c r="T64" s="289">
        <f t="shared" si="5"/>
        <v>0</v>
      </c>
      <c r="U64" s="289">
        <f t="shared" si="5"/>
        <v>0</v>
      </c>
      <c r="V64" s="289">
        <f t="shared" si="5"/>
        <v>0</v>
      </c>
      <c r="W64" s="289">
        <f t="shared" si="5"/>
        <v>0</v>
      </c>
      <c r="X64" s="289">
        <f t="shared" si="5"/>
        <v>0</v>
      </c>
      <c r="Y64" s="289">
        <f t="shared" si="5"/>
        <v>0</v>
      </c>
      <c r="Z64" s="289">
        <f t="shared" si="5"/>
        <v>0</v>
      </c>
      <c r="AA64" s="289">
        <f t="shared" si="5"/>
        <v>0</v>
      </c>
      <c r="AB64" s="289">
        <f t="shared" si="5"/>
        <v>0</v>
      </c>
      <c r="AC64" s="289">
        <f t="shared" si="5"/>
        <v>0</v>
      </c>
      <c r="AD64" s="289">
        <f t="shared" si="5"/>
        <v>0</v>
      </c>
      <c r="AE64" s="289">
        <f t="shared" si="5"/>
        <v>0</v>
      </c>
      <c r="AF64" s="289">
        <f t="shared" si="5"/>
        <v>0</v>
      </c>
      <c r="AG64" s="289">
        <f t="shared" si="5"/>
        <v>0</v>
      </c>
      <c r="AH64" s="289">
        <f t="shared" si="5"/>
        <v>0</v>
      </c>
      <c r="AI64" s="289">
        <f t="shared" si="5"/>
        <v>0</v>
      </c>
      <c r="AJ64" s="289">
        <f t="shared" si="5"/>
        <v>0</v>
      </c>
      <c r="AK64" s="289">
        <f t="shared" si="5"/>
        <v>0</v>
      </c>
      <c r="AL64" s="289">
        <f t="shared" si="5"/>
        <v>0</v>
      </c>
      <c r="AM64" s="289">
        <f t="shared" si="5"/>
        <v>0</v>
      </c>
      <c r="AN64" s="289">
        <f t="shared" si="5"/>
        <v>0</v>
      </c>
      <c r="AO64" s="289">
        <f t="shared" si="5"/>
        <v>0</v>
      </c>
      <c r="AP64" s="289">
        <f t="shared" si="5"/>
        <v>0</v>
      </c>
      <c r="AQ64" s="289">
        <f t="shared" si="5"/>
        <v>0</v>
      </c>
      <c r="AR64" s="289">
        <f t="shared" si="5"/>
        <v>0</v>
      </c>
      <c r="AS64" s="289">
        <f t="shared" si="5"/>
        <v>0</v>
      </c>
      <c r="AT64" s="289">
        <f t="shared" si="5"/>
        <v>0</v>
      </c>
      <c r="AU64" s="289">
        <f t="shared" si="5"/>
        <v>0</v>
      </c>
      <c r="AV64" s="289">
        <f t="shared" si="5"/>
        <v>0</v>
      </c>
      <c r="AW64" s="289">
        <f t="shared" si="5"/>
        <v>0</v>
      </c>
      <c r="AX64" s="289">
        <f t="shared" si="5"/>
        <v>0</v>
      </c>
      <c r="AY64" s="289">
        <f t="shared" si="5"/>
        <v>0</v>
      </c>
      <c r="AZ64" s="289">
        <f t="shared" si="5"/>
        <v>0</v>
      </c>
    </row>
    <row r="65" spans="1:52" x14ac:dyDescent="0.25">
      <c r="A65" s="279" t="s">
        <v>532</v>
      </c>
      <c r="B65" s="291">
        <f t="shared" ref="B65:AZ65" si="6">SUM(B66:B71)</f>
        <v>0</v>
      </c>
      <c r="C65" s="291">
        <f t="shared" si="6"/>
        <v>-549389.1743999999</v>
      </c>
      <c r="D65" s="291">
        <f t="shared" si="6"/>
        <v>-543839.78879999998</v>
      </c>
      <c r="E65" s="291">
        <f t="shared" si="6"/>
        <v>-538290.40320000006</v>
      </c>
      <c r="F65" s="291">
        <f t="shared" si="6"/>
        <v>-532741.01760000002</v>
      </c>
      <c r="G65" s="291">
        <f t="shared" si="6"/>
        <v>-527191.63199999998</v>
      </c>
      <c r="H65" s="291">
        <f t="shared" si="6"/>
        <v>-521642.24639999995</v>
      </c>
      <c r="I65" s="291">
        <f t="shared" si="6"/>
        <v>-516092.86079999997</v>
      </c>
      <c r="J65" s="291">
        <f t="shared" si="6"/>
        <v>-510543.47519999999</v>
      </c>
      <c r="K65" s="291">
        <f t="shared" si="6"/>
        <v>-504994.08960000001</v>
      </c>
      <c r="L65" s="291">
        <f t="shared" si="6"/>
        <v>-499444.70399999997</v>
      </c>
      <c r="M65" s="292">
        <f t="shared" si="6"/>
        <v>-493895.31839999993</v>
      </c>
      <c r="N65" s="291">
        <f t="shared" si="6"/>
        <v>-488345.93279999995</v>
      </c>
      <c r="O65" s="291">
        <f t="shared" si="6"/>
        <v>-482796.54720000003</v>
      </c>
      <c r="P65" s="291">
        <f t="shared" si="6"/>
        <v>-477247.16159999999</v>
      </c>
      <c r="Q65" s="291">
        <f t="shared" si="6"/>
        <v>-471697.77599999995</v>
      </c>
      <c r="R65" s="291">
        <f t="shared" si="6"/>
        <v>-466148.39040000003</v>
      </c>
      <c r="S65" s="291">
        <f t="shared" si="6"/>
        <v>-460599.0048</v>
      </c>
      <c r="T65" s="291">
        <f t="shared" si="6"/>
        <v>-455049.61920000002</v>
      </c>
      <c r="U65" s="291">
        <f t="shared" si="6"/>
        <v>-449500.23359999998</v>
      </c>
      <c r="V65" s="291">
        <f t="shared" si="6"/>
        <v>-443950.848</v>
      </c>
      <c r="W65" s="291">
        <f t="shared" si="6"/>
        <v>-438401.46240000002</v>
      </c>
      <c r="X65" s="291">
        <f t="shared" si="6"/>
        <v>-432852.07680000004</v>
      </c>
      <c r="Y65" s="291">
        <f t="shared" si="6"/>
        <v>-427302.6912</v>
      </c>
      <c r="Z65" s="291">
        <f t="shared" si="6"/>
        <v>-421753.30560000008</v>
      </c>
      <c r="AA65" s="291">
        <f t="shared" si="6"/>
        <v>-416203.92000000004</v>
      </c>
      <c r="AB65" s="291">
        <f t="shared" si="6"/>
        <v>-410654.53440000006</v>
      </c>
      <c r="AC65" s="291">
        <f t="shared" si="6"/>
        <v>-405105.14880000002</v>
      </c>
      <c r="AD65" s="291">
        <f t="shared" si="6"/>
        <v>-399555.76319999999</v>
      </c>
      <c r="AE65" s="291">
        <f t="shared" si="6"/>
        <v>-394006.37760000007</v>
      </c>
      <c r="AF65" s="291">
        <f t="shared" si="6"/>
        <v>-388456.99200000009</v>
      </c>
      <c r="AG65" s="291">
        <f t="shared" si="6"/>
        <v>-382907.60640000005</v>
      </c>
      <c r="AH65" s="291">
        <f t="shared" si="6"/>
        <v>-377358.22080000013</v>
      </c>
      <c r="AI65" s="291">
        <f t="shared" si="6"/>
        <v>-371808.83520000009</v>
      </c>
      <c r="AJ65" s="291">
        <f t="shared" si="6"/>
        <v>-366259.44960000005</v>
      </c>
      <c r="AK65" s="291">
        <f t="shared" si="6"/>
        <v>-360710.06400000007</v>
      </c>
      <c r="AL65" s="291">
        <f t="shared" si="6"/>
        <v>-355160.67840000003</v>
      </c>
      <c r="AM65" s="291">
        <f t="shared" si="6"/>
        <v>-349611.29280000005</v>
      </c>
      <c r="AN65" s="291">
        <f t="shared" si="6"/>
        <v>-344061.90720000002</v>
      </c>
      <c r="AO65" s="291">
        <f t="shared" si="6"/>
        <v>-338512.52159999998</v>
      </c>
      <c r="AP65" s="291">
        <f t="shared" si="6"/>
        <v>-332963.136</v>
      </c>
      <c r="AQ65" s="291">
        <f t="shared" si="6"/>
        <v>-327413.75039999996</v>
      </c>
      <c r="AR65" s="291">
        <f t="shared" si="6"/>
        <v>-321864.36479999992</v>
      </c>
      <c r="AS65" s="291">
        <f t="shared" si="6"/>
        <v>-316314.97919999994</v>
      </c>
      <c r="AT65" s="291">
        <f t="shared" si="6"/>
        <v>-310765.59359999991</v>
      </c>
      <c r="AU65" s="291">
        <f t="shared" si="6"/>
        <v>-305216.20799999993</v>
      </c>
      <c r="AV65" s="291">
        <f t="shared" si="6"/>
        <v>-299666.82239999989</v>
      </c>
      <c r="AW65" s="291">
        <f t="shared" si="6"/>
        <v>-294117.43679999985</v>
      </c>
      <c r="AX65" s="291">
        <f t="shared" si="6"/>
        <v>-288568.05119999987</v>
      </c>
      <c r="AY65" s="291">
        <f t="shared" si="6"/>
        <v>-283018.66559999983</v>
      </c>
      <c r="AZ65" s="291">
        <f t="shared" si="6"/>
        <v>-277469.2799999998</v>
      </c>
    </row>
    <row r="66" spans="1:52" x14ac:dyDescent="0.25">
      <c r="A66" s="293" t="s">
        <v>533</v>
      </c>
      <c r="B66" s="291">
        <f>-B52*1000/1.2</f>
        <v>0</v>
      </c>
      <c r="C66" s="291">
        <f t="shared" ref="C66:AZ67" si="7">-C52*1000/1.2</f>
        <v>0</v>
      </c>
      <c r="D66" s="291">
        <f t="shared" si="7"/>
        <v>0</v>
      </c>
      <c r="E66" s="291">
        <f t="shared" si="7"/>
        <v>0</v>
      </c>
      <c r="F66" s="291">
        <f t="shared" si="7"/>
        <v>0</v>
      </c>
      <c r="G66" s="291">
        <f t="shared" si="7"/>
        <v>0</v>
      </c>
      <c r="H66" s="291">
        <f t="shared" si="7"/>
        <v>0</v>
      </c>
      <c r="I66" s="291">
        <f t="shared" si="7"/>
        <v>0</v>
      </c>
      <c r="J66" s="291">
        <f t="shared" si="7"/>
        <v>0</v>
      </c>
      <c r="K66" s="291">
        <f t="shared" si="7"/>
        <v>0</v>
      </c>
      <c r="L66" s="291">
        <f t="shared" si="7"/>
        <v>0</v>
      </c>
      <c r="M66" s="291">
        <f t="shared" si="7"/>
        <v>0</v>
      </c>
      <c r="N66" s="291">
        <f t="shared" si="7"/>
        <v>0</v>
      </c>
      <c r="O66" s="291">
        <f t="shared" si="7"/>
        <v>0</v>
      </c>
      <c r="P66" s="291">
        <f t="shared" si="7"/>
        <v>0</v>
      </c>
      <c r="Q66" s="291">
        <f t="shared" si="7"/>
        <v>0</v>
      </c>
      <c r="R66" s="291">
        <f t="shared" si="7"/>
        <v>0</v>
      </c>
      <c r="S66" s="291">
        <f t="shared" si="7"/>
        <v>0</v>
      </c>
      <c r="T66" s="291">
        <f t="shared" si="7"/>
        <v>0</v>
      </c>
      <c r="U66" s="291">
        <f t="shared" si="7"/>
        <v>0</v>
      </c>
      <c r="V66" s="291">
        <f t="shared" si="7"/>
        <v>0</v>
      </c>
      <c r="W66" s="291">
        <f t="shared" si="7"/>
        <v>0</v>
      </c>
      <c r="X66" s="291">
        <f t="shared" si="7"/>
        <v>0</v>
      </c>
      <c r="Y66" s="291">
        <f t="shared" si="7"/>
        <v>0</v>
      </c>
      <c r="Z66" s="291">
        <f t="shared" si="7"/>
        <v>0</v>
      </c>
      <c r="AA66" s="291">
        <f t="shared" si="7"/>
        <v>0</v>
      </c>
      <c r="AB66" s="291">
        <f t="shared" si="7"/>
        <v>0</v>
      </c>
      <c r="AC66" s="291">
        <f t="shared" si="7"/>
        <v>0</v>
      </c>
      <c r="AD66" s="291">
        <f t="shared" si="7"/>
        <v>0</v>
      </c>
      <c r="AE66" s="291">
        <f t="shared" si="7"/>
        <v>0</v>
      </c>
      <c r="AF66" s="291">
        <f t="shared" si="7"/>
        <v>0</v>
      </c>
      <c r="AG66" s="291">
        <f t="shared" si="7"/>
        <v>0</v>
      </c>
      <c r="AH66" s="291">
        <f t="shared" si="7"/>
        <v>0</v>
      </c>
      <c r="AI66" s="291">
        <f t="shared" si="7"/>
        <v>0</v>
      </c>
      <c r="AJ66" s="291">
        <f t="shared" si="7"/>
        <v>0</v>
      </c>
      <c r="AK66" s="291">
        <f t="shared" si="7"/>
        <v>0</v>
      </c>
      <c r="AL66" s="291">
        <f t="shared" si="7"/>
        <v>0</v>
      </c>
      <c r="AM66" s="291">
        <f t="shared" si="7"/>
        <v>0</v>
      </c>
      <c r="AN66" s="291">
        <f t="shared" si="7"/>
        <v>0</v>
      </c>
      <c r="AO66" s="291">
        <f t="shared" si="7"/>
        <v>0</v>
      </c>
      <c r="AP66" s="291">
        <f t="shared" si="7"/>
        <v>0</v>
      </c>
      <c r="AQ66" s="291">
        <f t="shared" si="7"/>
        <v>0</v>
      </c>
      <c r="AR66" s="291">
        <f t="shared" si="7"/>
        <v>0</v>
      </c>
      <c r="AS66" s="291">
        <f t="shared" si="7"/>
        <v>0</v>
      </c>
      <c r="AT66" s="291">
        <f t="shared" si="7"/>
        <v>0</v>
      </c>
      <c r="AU66" s="291">
        <f t="shared" si="7"/>
        <v>0</v>
      </c>
      <c r="AV66" s="291">
        <f t="shared" si="7"/>
        <v>0</v>
      </c>
      <c r="AW66" s="291">
        <f t="shared" si="7"/>
        <v>0</v>
      </c>
      <c r="AX66" s="291">
        <f t="shared" si="7"/>
        <v>0</v>
      </c>
      <c r="AY66" s="291">
        <f t="shared" si="7"/>
        <v>0</v>
      </c>
      <c r="AZ66" s="291">
        <f t="shared" si="7"/>
        <v>0</v>
      </c>
    </row>
    <row r="67" spans="1:52" x14ac:dyDescent="0.25">
      <c r="A67" s="293" t="str">
        <f>A32</f>
        <v>Прочие расходы при эксплуатации объекта, руб. без НДС</v>
      </c>
      <c r="B67" s="291">
        <f>-B53*1000/1.2</f>
        <v>0</v>
      </c>
      <c r="C67" s="291">
        <f t="shared" si="7"/>
        <v>0</v>
      </c>
      <c r="D67" s="291">
        <f t="shared" si="7"/>
        <v>0</v>
      </c>
      <c r="E67" s="291">
        <f t="shared" si="7"/>
        <v>0</v>
      </c>
      <c r="F67" s="291">
        <f t="shared" si="7"/>
        <v>0</v>
      </c>
      <c r="G67" s="291">
        <f t="shared" si="7"/>
        <v>0</v>
      </c>
      <c r="H67" s="291">
        <f t="shared" si="7"/>
        <v>0</v>
      </c>
      <c r="I67" s="291">
        <f t="shared" si="7"/>
        <v>0</v>
      </c>
      <c r="J67" s="291">
        <f t="shared" si="7"/>
        <v>0</v>
      </c>
      <c r="K67" s="291">
        <f t="shared" si="7"/>
        <v>0</v>
      </c>
      <c r="L67" s="291">
        <f t="shared" si="7"/>
        <v>0</v>
      </c>
      <c r="M67" s="291">
        <f t="shared" si="7"/>
        <v>0</v>
      </c>
      <c r="N67" s="291">
        <f t="shared" si="7"/>
        <v>0</v>
      </c>
      <c r="O67" s="291">
        <f t="shared" si="7"/>
        <v>0</v>
      </c>
      <c r="P67" s="291">
        <f t="shared" si="7"/>
        <v>0</v>
      </c>
      <c r="Q67" s="291">
        <f t="shared" si="7"/>
        <v>0</v>
      </c>
      <c r="R67" s="291">
        <f t="shared" si="7"/>
        <v>0</v>
      </c>
      <c r="S67" s="291">
        <f t="shared" si="7"/>
        <v>0</v>
      </c>
      <c r="T67" s="291">
        <f t="shared" si="7"/>
        <v>0</v>
      </c>
      <c r="U67" s="291">
        <f t="shared" si="7"/>
        <v>0</v>
      </c>
      <c r="V67" s="291">
        <f t="shared" si="7"/>
        <v>0</v>
      </c>
      <c r="W67" s="291">
        <f t="shared" si="7"/>
        <v>0</v>
      </c>
      <c r="X67" s="291">
        <f t="shared" si="7"/>
        <v>0</v>
      </c>
      <c r="Y67" s="291">
        <f t="shared" si="7"/>
        <v>0</v>
      </c>
      <c r="Z67" s="291">
        <f t="shared" si="7"/>
        <v>0</v>
      </c>
      <c r="AA67" s="291">
        <f t="shared" si="7"/>
        <v>0</v>
      </c>
      <c r="AB67" s="291">
        <f t="shared" si="7"/>
        <v>0</v>
      </c>
      <c r="AC67" s="291">
        <f t="shared" si="7"/>
        <v>0</v>
      </c>
      <c r="AD67" s="291">
        <f t="shared" si="7"/>
        <v>0</v>
      </c>
      <c r="AE67" s="291">
        <f t="shared" si="7"/>
        <v>0</v>
      </c>
      <c r="AF67" s="291">
        <f t="shared" si="7"/>
        <v>0</v>
      </c>
      <c r="AG67" s="291">
        <f t="shared" si="7"/>
        <v>0</v>
      </c>
      <c r="AH67" s="291">
        <f t="shared" si="7"/>
        <v>0</v>
      </c>
      <c r="AI67" s="291">
        <f t="shared" si="7"/>
        <v>0</v>
      </c>
      <c r="AJ67" s="291">
        <f t="shared" si="7"/>
        <v>0</v>
      </c>
      <c r="AK67" s="291">
        <f t="shared" si="7"/>
        <v>0</v>
      </c>
      <c r="AL67" s="291">
        <f t="shared" si="7"/>
        <v>0</v>
      </c>
      <c r="AM67" s="291">
        <f t="shared" si="7"/>
        <v>0</v>
      </c>
      <c r="AN67" s="291">
        <f t="shared" si="7"/>
        <v>0</v>
      </c>
      <c r="AO67" s="291">
        <f t="shared" si="7"/>
        <v>0</v>
      </c>
      <c r="AP67" s="291">
        <f t="shared" si="7"/>
        <v>0</v>
      </c>
      <c r="AQ67" s="291">
        <f t="shared" si="7"/>
        <v>0</v>
      </c>
      <c r="AR67" s="291">
        <f t="shared" si="7"/>
        <v>0</v>
      </c>
      <c r="AS67" s="291">
        <f t="shared" si="7"/>
        <v>0</v>
      </c>
      <c r="AT67" s="291">
        <f t="shared" si="7"/>
        <v>0</v>
      </c>
      <c r="AU67" s="291">
        <f t="shared" si="7"/>
        <v>0</v>
      </c>
      <c r="AV67" s="291">
        <f t="shared" si="7"/>
        <v>0</v>
      </c>
      <c r="AW67" s="291">
        <f t="shared" si="7"/>
        <v>0</v>
      </c>
      <c r="AX67" s="291">
        <f t="shared" si="7"/>
        <v>0</v>
      </c>
      <c r="AY67" s="291">
        <f t="shared" si="7"/>
        <v>0</v>
      </c>
      <c r="AZ67" s="291">
        <f t="shared" si="7"/>
        <v>0</v>
      </c>
    </row>
    <row r="68" spans="1:52" x14ac:dyDescent="0.25">
      <c r="A68" s="293" t="s">
        <v>508</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508</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508</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534</v>
      </c>
      <c r="B71" s="291"/>
      <c r="C71" s="291">
        <f>-(($B$25+$B$26)*$B$28+($B$25+$B$26)*$B$28+SUM($B$73:C73))/2*$B35</f>
        <v>-549389.1743999999</v>
      </c>
      <c r="D71" s="291">
        <f>-(($B$25+$B$26)*$B$28+($B$25+$B$26)*$B$28+SUM($B$73:D73))/2*$B35</f>
        <v>-543839.78879999998</v>
      </c>
      <c r="E71" s="291">
        <f>-(($B$25+$B$26)*$B$28+($B$25+$B$26)*$B$28+SUM($B$73:E73))/2*$B35</f>
        <v>-538290.40320000006</v>
      </c>
      <c r="F71" s="291">
        <f>-(($B$25+$B$26)*$B$28+($B$25+$B$26)*$B$28+SUM($B$73:F73))/2*$B35</f>
        <v>-532741.01760000002</v>
      </c>
      <c r="G71" s="291">
        <f>-(($B$25+$B$26)*$B$28+($B$25+$B$26)*$B$28+SUM($B$73:G73))/2*$B35</f>
        <v>-527191.63199999998</v>
      </c>
      <c r="H71" s="291">
        <f>-(($B$25+$B$26)*$B$28+($B$25+$B$26)*$B$28+SUM($B$73:H73))/2*$B35</f>
        <v>-521642.24639999995</v>
      </c>
      <c r="I71" s="291">
        <f>-(($B$25+$B$26)*$B$28+($B$25+$B$26)*$B$28+SUM($B$73:I73))/2*$B35</f>
        <v>-516092.86079999997</v>
      </c>
      <c r="J71" s="291">
        <f>-(($B$25+$B$26)*$B$28+($B$25+$B$26)*$B$28+SUM($B$73:J73))/2*$B35</f>
        <v>-510543.47519999999</v>
      </c>
      <c r="K71" s="291">
        <f>-(($B$25+$B$26)*$B$28+($B$25+$B$26)*$B$28+SUM($B$73:K73))/2*$B35</f>
        <v>-504994.08960000001</v>
      </c>
      <c r="L71" s="291">
        <f>-(($B$25+$B$26)*$B$28+($B$25+$B$26)*$B$28+SUM($B$73:L73))/2*$B35</f>
        <v>-499444.70399999997</v>
      </c>
      <c r="M71" s="291">
        <f>-(($B$25+$B$26)*$B$28+($B$25+$B$26)*$B$28+SUM($B$73:M73))/2*$B35</f>
        <v>-493895.31839999993</v>
      </c>
      <c r="N71" s="291">
        <f>-(($B$25+$B$26)*$B$28+($B$25+$B$26)*$B$28+SUM($B$73:N73))/2*$B35</f>
        <v>-488345.93279999995</v>
      </c>
      <c r="O71" s="291">
        <f>-(($B$25+$B$26)*$B$28+($B$25+$B$26)*$B$28+SUM($B$73:O73))/2*$B35</f>
        <v>-482796.54720000003</v>
      </c>
      <c r="P71" s="291">
        <f>-(($B$25+$B$26)*$B$28+($B$25+$B$26)*$B$28+SUM($B$73:P73))/2*$B35</f>
        <v>-477247.16159999999</v>
      </c>
      <c r="Q71" s="291">
        <f>-(($B$25+$B$26)*$B$28+($B$25+$B$26)*$B$28+SUM($B$73:Q73))/2*$B35</f>
        <v>-471697.77599999995</v>
      </c>
      <c r="R71" s="291">
        <f>-(($B$25+$B$26)*$B$28+($B$25+$B$26)*$B$28+SUM($B$73:R73))/2*$B35</f>
        <v>-466148.39040000003</v>
      </c>
      <c r="S71" s="291">
        <f>-(($B$25+$B$26)*$B$28+($B$25+$B$26)*$B$28+SUM($B$73:S73))/2*$B35</f>
        <v>-460599.0048</v>
      </c>
      <c r="T71" s="291">
        <f>-(($B$25+$B$26)*$B$28+($B$25+$B$26)*$B$28+SUM($B$73:T73))/2*$B35</f>
        <v>-455049.61920000002</v>
      </c>
      <c r="U71" s="291">
        <f>-(($B$25+$B$26)*$B$28+($B$25+$B$26)*$B$28+SUM($B$73:U73))/2*$B35</f>
        <v>-449500.23359999998</v>
      </c>
      <c r="V71" s="291">
        <f>-(($B$25+$B$26)*$B$28+($B$25+$B$26)*$B$28+SUM($B$73:V73))/2*$B35</f>
        <v>-443950.848</v>
      </c>
      <c r="W71" s="291">
        <f>-(($B$25+$B$26)*$B$28+($B$25+$B$26)*$B$28+SUM($B$73:W73))/2*$B35</f>
        <v>-438401.46240000002</v>
      </c>
      <c r="X71" s="291">
        <f>-(($B$25+$B$26)*$B$28+($B$25+$B$26)*$B$28+SUM($B$73:X73))/2*$B35</f>
        <v>-432852.07680000004</v>
      </c>
      <c r="Y71" s="291">
        <f>-(($B$25+$B$26)*$B$28+($B$25+$B$26)*$B$28+SUM($B$73:Y73))/2*$B35</f>
        <v>-427302.6912</v>
      </c>
      <c r="Z71" s="291">
        <f>-(($B$25+$B$26)*$B$28+($B$25+$B$26)*$B$28+SUM($B$73:Z73))/2*$B35</f>
        <v>-421753.30560000008</v>
      </c>
      <c r="AA71" s="291">
        <f>-(($B$25+$B$26)*$B$28+($B$25+$B$26)*$B$28+SUM($B$73:AA73))/2*$B35</f>
        <v>-416203.92000000004</v>
      </c>
      <c r="AB71" s="291">
        <f>-(($B$25+$B$26)*$B$28+($B$25+$B$26)*$B$28+SUM($B$73:AB73))/2*$B35</f>
        <v>-410654.53440000006</v>
      </c>
      <c r="AC71" s="291">
        <f>-(($B$25+$B$26)*$B$28+($B$25+$B$26)*$B$28+SUM($B$73:AC73))/2*$B35</f>
        <v>-405105.14880000002</v>
      </c>
      <c r="AD71" s="291">
        <f>-(($B$25+$B$26)*$B$28+($B$25+$B$26)*$B$28+SUM($B$73:AD73))/2*$B35</f>
        <v>-399555.76319999999</v>
      </c>
      <c r="AE71" s="291">
        <f>-(($B$25+$B$26)*$B$28+($B$25+$B$26)*$B$28+SUM($B$73:AE73))/2*$B35</f>
        <v>-394006.37760000007</v>
      </c>
      <c r="AF71" s="291">
        <f>-(($B$25+$B$26)*$B$28+($B$25+$B$26)*$B$28+SUM($B$73:AF73))/2*$B35</f>
        <v>-388456.99200000009</v>
      </c>
      <c r="AG71" s="291">
        <f>-(($B$25+$B$26)*$B$28+($B$25+$B$26)*$B$28+SUM($B$73:AG73))/2*$B35</f>
        <v>-382907.60640000005</v>
      </c>
      <c r="AH71" s="291">
        <f>-(($B$25+$B$26)*$B$28+($B$25+$B$26)*$B$28+SUM($B$73:AH73))/2*$B35</f>
        <v>-377358.22080000013</v>
      </c>
      <c r="AI71" s="291">
        <f>-(($B$25+$B$26)*$B$28+($B$25+$B$26)*$B$28+SUM($B$73:AI73))/2*$B35</f>
        <v>-371808.83520000009</v>
      </c>
      <c r="AJ71" s="291">
        <f>-(($B$25+$B$26)*$B$28+($B$25+$B$26)*$B$28+SUM($B$73:AJ73))/2*$B35</f>
        <v>-366259.44960000005</v>
      </c>
      <c r="AK71" s="291">
        <f>-(($B$25+$B$26)*$B$28+($B$25+$B$26)*$B$28+SUM($B$73:AK73))/2*$B35</f>
        <v>-360710.06400000007</v>
      </c>
      <c r="AL71" s="291">
        <f>-(($B$25+$B$26)*$B$28+($B$25+$B$26)*$B$28+SUM($B$73:AL73))/2*$B35</f>
        <v>-355160.67840000003</v>
      </c>
      <c r="AM71" s="291">
        <f>-(($B$25+$B$26)*$B$28+($B$25+$B$26)*$B$28+SUM($B$73:AM73))/2*$B35</f>
        <v>-349611.29280000005</v>
      </c>
      <c r="AN71" s="291">
        <f>-(($B$25+$B$26)*$B$28+($B$25+$B$26)*$B$28+SUM($B$73:AN73))/2*$B35</f>
        <v>-344061.90720000002</v>
      </c>
      <c r="AO71" s="291">
        <f>-(($B$25+$B$26)*$B$28+($B$25+$B$26)*$B$28+SUM($B$73:AO73))/2*$B35</f>
        <v>-338512.52159999998</v>
      </c>
      <c r="AP71" s="291">
        <f>-(($B$25+$B$26)*$B$28+($B$25+$B$26)*$B$28+SUM($B$73:AP73))/2*$B35</f>
        <v>-332963.136</v>
      </c>
      <c r="AQ71" s="291">
        <f>-(($B$25+$B$26)*$B$28+($B$25+$B$26)*$B$28+SUM($B$73:AQ73))/2*$B35</f>
        <v>-327413.75039999996</v>
      </c>
      <c r="AR71" s="291">
        <f>-(($B$25+$B$26)*$B$28+($B$25+$B$26)*$B$28+SUM($B$73:AR73))/2*$B35</f>
        <v>-321864.36479999992</v>
      </c>
      <c r="AS71" s="291">
        <f>-(($B$25+$B$26)*$B$28+($B$25+$B$26)*$B$28+SUM($B$73:AS73))/2*$B35</f>
        <v>-316314.97919999994</v>
      </c>
      <c r="AT71" s="291">
        <f>-(($B$25+$B$26)*$B$28+($B$25+$B$26)*$B$28+SUM($B$73:AT73))/2*$B35</f>
        <v>-310765.59359999991</v>
      </c>
      <c r="AU71" s="291">
        <f>-(($B$25+$B$26)*$B$28+($B$25+$B$26)*$B$28+SUM($B$73:AU73))/2*$B35</f>
        <v>-305216.20799999993</v>
      </c>
      <c r="AV71" s="291">
        <f>-(($B$25+$B$26)*$B$28+($B$25+$B$26)*$B$28+SUM($B$73:AV73))/2*$B35</f>
        <v>-299666.82239999989</v>
      </c>
      <c r="AW71" s="291">
        <f>-(($B$25+$B$26)*$B$28+($B$25+$B$26)*$B$28+SUM($B$73:AW73))/2*$B35</f>
        <v>-294117.43679999985</v>
      </c>
      <c r="AX71" s="291">
        <f>-(($B$25+$B$26)*$B$28+($B$25+$B$26)*$B$28+SUM($B$73:AX73))/2*$B35</f>
        <v>-288568.05119999987</v>
      </c>
      <c r="AY71" s="291">
        <f>-(($B$25+$B$26)*$B$28+($B$25+$B$26)*$B$28+SUM($B$73:AY73))/2*$B35</f>
        <v>-283018.66559999983</v>
      </c>
      <c r="AZ71" s="291">
        <f>-(($B$25+$B$26)*$B$28+($B$25+$B$26)*$B$28+SUM($B$73:AZ73))/2*$B35</f>
        <v>-277469.2799999998</v>
      </c>
    </row>
    <row r="72" spans="1:52" s="217" customFormat="1" ht="14.25" x14ac:dyDescent="0.25">
      <c r="A72" s="294" t="s">
        <v>535</v>
      </c>
      <c r="B72" s="289">
        <f t="shared" ref="B72:AZ72" si="10">B64+B65</f>
        <v>0</v>
      </c>
      <c r="C72" s="289">
        <f t="shared" si="10"/>
        <v>-549389.1743999999</v>
      </c>
      <c r="D72" s="289">
        <f t="shared" si="10"/>
        <v>-543839.78879999998</v>
      </c>
      <c r="E72" s="289">
        <f t="shared" si="10"/>
        <v>-538290.40320000006</v>
      </c>
      <c r="F72" s="289">
        <f t="shared" si="10"/>
        <v>-532741.01760000002</v>
      </c>
      <c r="G72" s="289">
        <f t="shared" si="10"/>
        <v>-527191.63199999998</v>
      </c>
      <c r="H72" s="289">
        <f t="shared" si="10"/>
        <v>-521642.24639999995</v>
      </c>
      <c r="I72" s="289">
        <f t="shared" si="10"/>
        <v>-516092.86079999997</v>
      </c>
      <c r="J72" s="289">
        <f t="shared" si="10"/>
        <v>-510543.47519999999</v>
      </c>
      <c r="K72" s="289">
        <f t="shared" si="10"/>
        <v>-504994.08960000001</v>
      </c>
      <c r="L72" s="289">
        <f t="shared" si="10"/>
        <v>-499444.70399999997</v>
      </c>
      <c r="M72" s="290">
        <f t="shared" si="10"/>
        <v>-493895.31839999993</v>
      </c>
      <c r="N72" s="289">
        <f t="shared" si="10"/>
        <v>-488345.93279999995</v>
      </c>
      <c r="O72" s="289">
        <f t="shared" si="10"/>
        <v>-482796.54720000003</v>
      </c>
      <c r="P72" s="289">
        <f t="shared" si="10"/>
        <v>-477247.16159999999</v>
      </c>
      <c r="Q72" s="289">
        <f t="shared" si="10"/>
        <v>-471697.77599999995</v>
      </c>
      <c r="R72" s="289">
        <f t="shared" si="10"/>
        <v>-466148.39040000003</v>
      </c>
      <c r="S72" s="289">
        <f t="shared" si="10"/>
        <v>-460599.0048</v>
      </c>
      <c r="T72" s="289">
        <f t="shared" si="10"/>
        <v>-455049.61920000002</v>
      </c>
      <c r="U72" s="289">
        <f t="shared" si="10"/>
        <v>-449500.23359999998</v>
      </c>
      <c r="V72" s="289">
        <f t="shared" si="10"/>
        <v>-443950.848</v>
      </c>
      <c r="W72" s="289">
        <f t="shared" si="10"/>
        <v>-438401.46240000002</v>
      </c>
      <c r="X72" s="289">
        <f t="shared" si="10"/>
        <v>-432852.07680000004</v>
      </c>
      <c r="Y72" s="289">
        <f t="shared" si="10"/>
        <v>-427302.6912</v>
      </c>
      <c r="Z72" s="289">
        <f t="shared" si="10"/>
        <v>-421753.30560000008</v>
      </c>
      <c r="AA72" s="289">
        <f t="shared" si="10"/>
        <v>-416203.92000000004</v>
      </c>
      <c r="AB72" s="289">
        <f t="shared" si="10"/>
        <v>-410654.53440000006</v>
      </c>
      <c r="AC72" s="289">
        <f t="shared" si="10"/>
        <v>-405105.14880000002</v>
      </c>
      <c r="AD72" s="289">
        <f t="shared" si="10"/>
        <v>-399555.76319999999</v>
      </c>
      <c r="AE72" s="289">
        <f t="shared" si="10"/>
        <v>-394006.37760000007</v>
      </c>
      <c r="AF72" s="289">
        <f t="shared" si="10"/>
        <v>-388456.99200000009</v>
      </c>
      <c r="AG72" s="289">
        <f t="shared" si="10"/>
        <v>-382907.60640000005</v>
      </c>
      <c r="AH72" s="289">
        <f t="shared" si="10"/>
        <v>-377358.22080000013</v>
      </c>
      <c r="AI72" s="289">
        <f t="shared" si="10"/>
        <v>-371808.83520000009</v>
      </c>
      <c r="AJ72" s="289">
        <f t="shared" si="10"/>
        <v>-366259.44960000005</v>
      </c>
      <c r="AK72" s="289">
        <f t="shared" si="10"/>
        <v>-360710.06400000007</v>
      </c>
      <c r="AL72" s="289">
        <f t="shared" si="10"/>
        <v>-355160.67840000003</v>
      </c>
      <c r="AM72" s="289">
        <f t="shared" si="10"/>
        <v>-349611.29280000005</v>
      </c>
      <c r="AN72" s="289">
        <f t="shared" si="10"/>
        <v>-344061.90720000002</v>
      </c>
      <c r="AO72" s="289">
        <f t="shared" si="10"/>
        <v>-338512.52159999998</v>
      </c>
      <c r="AP72" s="289">
        <f t="shared" si="10"/>
        <v>-332963.136</v>
      </c>
      <c r="AQ72" s="289">
        <f t="shared" si="10"/>
        <v>-327413.75039999996</v>
      </c>
      <c r="AR72" s="289">
        <f t="shared" si="10"/>
        <v>-321864.36479999992</v>
      </c>
      <c r="AS72" s="289">
        <f t="shared" si="10"/>
        <v>-316314.97919999994</v>
      </c>
      <c r="AT72" s="289">
        <f t="shared" si="10"/>
        <v>-310765.59359999991</v>
      </c>
      <c r="AU72" s="289">
        <f t="shared" si="10"/>
        <v>-305216.20799999993</v>
      </c>
      <c r="AV72" s="289">
        <f t="shared" si="10"/>
        <v>-299666.82239999989</v>
      </c>
      <c r="AW72" s="289">
        <f t="shared" si="10"/>
        <v>-294117.43679999985</v>
      </c>
      <c r="AX72" s="289">
        <f t="shared" si="10"/>
        <v>-288568.05119999987</v>
      </c>
      <c r="AY72" s="289">
        <f t="shared" si="10"/>
        <v>-283018.66559999983</v>
      </c>
      <c r="AZ72" s="289">
        <f t="shared" si="10"/>
        <v>-277469.2799999998</v>
      </c>
    </row>
    <row r="73" spans="1:52" x14ac:dyDescent="0.25">
      <c r="A73" s="293" t="s">
        <v>536</v>
      </c>
      <c r="B73" s="291">
        <v>0</v>
      </c>
      <c r="C73" s="291">
        <f>IF($B$25-ABS(SUM($B$73:B73))&gt;0,-$B$25/$B$27,0)</f>
        <v>-504489.6</v>
      </c>
      <c r="D73" s="291">
        <f>IF($B$25-ABS(SUM($B$73:C73))&gt;0,-$B$25/$B$27,0)</f>
        <v>-504489.6</v>
      </c>
      <c r="E73" s="291">
        <f>IF($B$25-ABS(SUM($B$73:D73))&gt;0,-$B$25/$B$27,0)</f>
        <v>-504489.6</v>
      </c>
      <c r="F73" s="291">
        <f>IF($B$25-ABS(SUM($B$73:E73))&gt;0,-$B$25/$B$27,0)</f>
        <v>-504489.6</v>
      </c>
      <c r="G73" s="291">
        <f>IF($B$25-ABS(SUM($B$73:F73))&gt;0,-$B$25/$B$27,0)</f>
        <v>-504489.6</v>
      </c>
      <c r="H73" s="291">
        <f>IF($B$25-ABS(SUM($B$73:G73))&gt;0,-$B$25/$B$27,0)</f>
        <v>-504489.6</v>
      </c>
      <c r="I73" s="291">
        <f>IF($B$25-ABS(SUM($B$73:H73))&gt;0,-$B$25/$B$27,0)</f>
        <v>-504489.6</v>
      </c>
      <c r="J73" s="291">
        <f>IF($B$25-ABS(SUM($B$73:I73))&gt;0,-$B$25/$B$27,0)</f>
        <v>-504489.6</v>
      </c>
      <c r="K73" s="291">
        <f>IF($B$25-ABS(SUM($B$73:J73))&gt;0,-$B$25/$B$27,0)</f>
        <v>-504489.6</v>
      </c>
      <c r="L73" s="291">
        <f>IF($B$25-ABS(SUM($B$73:K73))&gt;0,-$B$25/$B$27,0)</f>
        <v>-504489.6</v>
      </c>
      <c r="M73" s="291">
        <f>IF($B$25-ABS(SUM($B$73:L73))&gt;0,-$B$25/$B$27,0)</f>
        <v>-504489.6</v>
      </c>
      <c r="N73" s="291">
        <f>IF($B$25-ABS(SUM($B$73:M73))&gt;0,-$B$25/$B$27,0)</f>
        <v>-504489.6</v>
      </c>
      <c r="O73" s="291">
        <f>IF($B$25-ABS(SUM($B$73:N73))&gt;0,-$B$25/$B$27,0)</f>
        <v>-504489.6</v>
      </c>
      <c r="P73" s="291">
        <f>IF($B$25-ABS(SUM($B$73:O73))&gt;0,-$B$25/$B$27,0)</f>
        <v>-504489.6</v>
      </c>
      <c r="Q73" s="291">
        <f>IF($B$25-ABS(SUM($B$73:P73))&gt;0,-$B$25/$B$27,0)</f>
        <v>-504489.6</v>
      </c>
      <c r="R73" s="291">
        <f>IF($B$25-ABS(SUM($B$73:Q73))&gt;0,-$B$25/$B$27,0)</f>
        <v>-504489.6</v>
      </c>
      <c r="S73" s="291">
        <f>IF($B$25-ABS(SUM($B$73:R73))&gt;0,-$B$25/$B$27,0)</f>
        <v>-504489.6</v>
      </c>
      <c r="T73" s="291">
        <f>IF($B$25-ABS(SUM($B$73:S73))&gt;0,-$B$25/$B$27,0)</f>
        <v>-504489.6</v>
      </c>
      <c r="U73" s="291">
        <f>IF($B$25-ABS(SUM($B$73:T73))&gt;0,-$B$25/$B$27,0)</f>
        <v>-504489.6</v>
      </c>
      <c r="V73" s="291">
        <f>IF($B$25-ABS(SUM($B$73:U73))&gt;0,-$B$25/$B$27,0)</f>
        <v>-504489.6</v>
      </c>
      <c r="W73" s="291">
        <f>IF($B$25-ABS(SUM($B$73:V73))&gt;0,-$B$25/$B$27,0)</f>
        <v>-504489.6</v>
      </c>
      <c r="X73" s="291">
        <f>IF($B$25-ABS(SUM($B$73:W73))&gt;0,-$B$25/$B$27,0)</f>
        <v>-504489.6</v>
      </c>
      <c r="Y73" s="291">
        <f>IF($B$25-ABS(SUM($B$73:X73))&gt;0,-$B$25/$B$27,0)</f>
        <v>-504489.6</v>
      </c>
      <c r="Z73" s="291">
        <f>IF($B$25-ABS(SUM($B$73:Y73))&gt;0,-$B$25/$B$27,0)</f>
        <v>-504489.6</v>
      </c>
      <c r="AA73" s="291">
        <f>IF($B$25-ABS(SUM($B$73:Z73))&gt;0,-$B$25/$B$27,0)</f>
        <v>-504489.6</v>
      </c>
      <c r="AB73" s="291">
        <f>IF($B$25-ABS(SUM($B$73:AA73))&gt;0,-$B$25/$B$27,0)</f>
        <v>-504489.6</v>
      </c>
      <c r="AC73" s="291">
        <f>IF($B$25-ABS(SUM($B$73:AB73))&gt;0,-$B$25/$B$27,0)</f>
        <v>-504489.6</v>
      </c>
      <c r="AD73" s="291">
        <f>IF($B$25-ABS(SUM($B$73:AC73))&gt;0,-$B$25/$B$27,0)</f>
        <v>-504489.6</v>
      </c>
      <c r="AE73" s="291">
        <f>IF($B$25-ABS(SUM($B$73:AD73))&gt;0,-$B$25/$B$27,0)</f>
        <v>-504489.6</v>
      </c>
      <c r="AF73" s="291">
        <f>IF($B$25-ABS(SUM($B$73:AE73))&gt;0,-$B$25/$B$27,0)</f>
        <v>-504489.6</v>
      </c>
      <c r="AG73" s="291">
        <f>IF($B$25-ABS(SUM($B$73:AF73))&gt;0,-$B$25/$B$27,0)</f>
        <v>-504489.6</v>
      </c>
      <c r="AH73" s="291">
        <f>IF($B$25-ABS(SUM($B$73:AG73))&gt;0,-$B$25/$B$27,0)</f>
        <v>-504489.6</v>
      </c>
      <c r="AI73" s="291">
        <f>IF($B$25-ABS(SUM($B$73:AH73))&gt;0,-$B$25/$B$27,0)</f>
        <v>-504489.6</v>
      </c>
      <c r="AJ73" s="291">
        <f>IF($B$25-ABS(SUM($B$73:AI73))&gt;0,-$B$25/$B$27,0)</f>
        <v>-504489.6</v>
      </c>
      <c r="AK73" s="291">
        <f>IF($B$25-ABS(SUM($B$73:AJ73))&gt;0,-$B$25/$B$27,0)</f>
        <v>-504489.6</v>
      </c>
      <c r="AL73" s="291">
        <f>IF($B$25-ABS(SUM($B$73:AK73))&gt;0,-$B$25/$B$27,0)</f>
        <v>-504489.6</v>
      </c>
      <c r="AM73" s="291">
        <f>IF($B$25-ABS(SUM($B$73:AL73))&gt;0,-$B$25/$B$27,0)</f>
        <v>-504489.6</v>
      </c>
      <c r="AN73" s="291">
        <f>IF($B$25-ABS(SUM($B$73:AM73))&gt;0,-$B$25/$B$27,0)</f>
        <v>-504489.6</v>
      </c>
      <c r="AO73" s="291">
        <f>IF($B$25-ABS(SUM($B$73:AN73))&gt;0,-$B$25/$B$27,0)</f>
        <v>-504489.6</v>
      </c>
      <c r="AP73" s="291">
        <f>IF($B$25-ABS(SUM($B$73:AO73))&gt;0,-$B$25/$B$27,0)</f>
        <v>-504489.6</v>
      </c>
      <c r="AQ73" s="291">
        <f>IF($B$25-ABS(SUM($B$73:AP73))&gt;0,-$B$25/$B$27,0)</f>
        <v>-504489.6</v>
      </c>
      <c r="AR73" s="291">
        <f>IF($B$25-ABS(SUM($B$73:AQ73))&gt;0,-$B$25/$B$27,0)</f>
        <v>-504489.6</v>
      </c>
      <c r="AS73" s="291">
        <f>IF($B$25-ABS(SUM($B$73:AR73))&gt;0,-$B$25/$B$27,0)</f>
        <v>-504489.6</v>
      </c>
      <c r="AT73" s="291">
        <f>IF($B$25-ABS(SUM($B$73:AS73))&gt;0,-$B$25/$B$27,0)</f>
        <v>-504489.6</v>
      </c>
      <c r="AU73" s="291">
        <f>IF($B$25-ABS(SUM($B$73:AT73))&gt;0,-$B$25/$B$27,0)</f>
        <v>-504489.6</v>
      </c>
      <c r="AV73" s="291">
        <f>IF($B$25-ABS(SUM($B$73:AU73))&gt;0,-$B$25/$B$27,0)</f>
        <v>-504489.6</v>
      </c>
      <c r="AW73" s="291">
        <f>IF($B$25-ABS(SUM($B$73:AV73))&gt;0,-$B$25/$B$27,0)</f>
        <v>-504489.6</v>
      </c>
      <c r="AX73" s="291">
        <f>IF($B$25-ABS(SUM($B$73:AW73))&gt;0,-$B$25/$B$27,0)</f>
        <v>-504489.6</v>
      </c>
      <c r="AY73" s="291">
        <f>IF($B$25-ABS(SUM($B$73:AX73))&gt;0,-$B$25/$B$27,0)</f>
        <v>-504489.6</v>
      </c>
      <c r="AZ73" s="291">
        <f>IF($B$25-ABS(SUM($B$73:AY73))&gt;0,-$B$25/$B$27,0)</f>
        <v>-504489.6</v>
      </c>
    </row>
    <row r="74" spans="1:52" s="217" customFormat="1" ht="14.25" x14ac:dyDescent="0.25">
      <c r="A74" s="294" t="s">
        <v>537</v>
      </c>
      <c r="B74" s="289">
        <f t="shared" ref="B74:AZ74" si="11">B72+B73</f>
        <v>0</v>
      </c>
      <c r="C74" s="289">
        <f t="shared" si="11"/>
        <v>-1053878.7744</v>
      </c>
      <c r="D74" s="289">
        <f t="shared" si="11"/>
        <v>-1048329.3888</v>
      </c>
      <c r="E74" s="289">
        <f t="shared" si="11"/>
        <v>-1042780.0032</v>
      </c>
      <c r="F74" s="289">
        <f t="shared" si="11"/>
        <v>-1037230.6176</v>
      </c>
      <c r="G74" s="289">
        <f t="shared" si="11"/>
        <v>-1031681.232</v>
      </c>
      <c r="H74" s="289">
        <f t="shared" si="11"/>
        <v>-1026131.8463999999</v>
      </c>
      <c r="I74" s="289">
        <f t="shared" si="11"/>
        <v>-1020582.4608</v>
      </c>
      <c r="J74" s="289">
        <f t="shared" si="11"/>
        <v>-1015033.0752</v>
      </c>
      <c r="K74" s="289">
        <f t="shared" si="11"/>
        <v>-1009483.6895999999</v>
      </c>
      <c r="L74" s="289">
        <f t="shared" si="11"/>
        <v>-1003934.304</v>
      </c>
      <c r="M74" s="290">
        <f t="shared" si="11"/>
        <v>-998384.91839999985</v>
      </c>
      <c r="N74" s="289">
        <f t="shared" si="11"/>
        <v>-992835.53279999993</v>
      </c>
      <c r="O74" s="289">
        <f t="shared" si="11"/>
        <v>-987286.14720000001</v>
      </c>
      <c r="P74" s="289">
        <f t="shared" si="11"/>
        <v>-981736.76159999997</v>
      </c>
      <c r="Q74" s="289">
        <f t="shared" si="11"/>
        <v>-976187.37599999993</v>
      </c>
      <c r="R74" s="289">
        <f t="shared" si="11"/>
        <v>-970637.99040000001</v>
      </c>
      <c r="S74" s="289">
        <f t="shared" si="11"/>
        <v>-965088.60479999997</v>
      </c>
      <c r="T74" s="289">
        <f t="shared" si="11"/>
        <v>-959539.21919999993</v>
      </c>
      <c r="U74" s="289">
        <f t="shared" si="11"/>
        <v>-953989.83360000001</v>
      </c>
      <c r="V74" s="289">
        <f t="shared" si="11"/>
        <v>-948440.44799999997</v>
      </c>
      <c r="W74" s="289">
        <f t="shared" si="11"/>
        <v>-942891.06239999994</v>
      </c>
      <c r="X74" s="289">
        <f t="shared" si="11"/>
        <v>-937341.67680000002</v>
      </c>
      <c r="Y74" s="289">
        <f t="shared" si="11"/>
        <v>-931792.29119999998</v>
      </c>
      <c r="Z74" s="289">
        <f t="shared" si="11"/>
        <v>-926242.90560000006</v>
      </c>
      <c r="AA74" s="289">
        <f t="shared" si="11"/>
        <v>-920693.52</v>
      </c>
      <c r="AB74" s="289">
        <f t="shared" si="11"/>
        <v>-915144.1344000001</v>
      </c>
      <c r="AC74" s="289">
        <f t="shared" si="11"/>
        <v>-909594.74879999994</v>
      </c>
      <c r="AD74" s="289">
        <f t="shared" si="11"/>
        <v>-904045.36320000002</v>
      </c>
      <c r="AE74" s="289">
        <f t="shared" si="11"/>
        <v>-898495.9776000001</v>
      </c>
      <c r="AF74" s="289">
        <f t="shared" si="11"/>
        <v>-892946.59200000006</v>
      </c>
      <c r="AG74" s="289">
        <f t="shared" si="11"/>
        <v>-887397.20640000002</v>
      </c>
      <c r="AH74" s="289">
        <f t="shared" si="11"/>
        <v>-881847.8208000001</v>
      </c>
      <c r="AI74" s="289">
        <f t="shared" si="11"/>
        <v>-876298.43520000007</v>
      </c>
      <c r="AJ74" s="289">
        <f t="shared" si="11"/>
        <v>-870749.04960000003</v>
      </c>
      <c r="AK74" s="289">
        <f t="shared" si="11"/>
        <v>-865199.66400000011</v>
      </c>
      <c r="AL74" s="289">
        <f t="shared" si="11"/>
        <v>-859650.27839999995</v>
      </c>
      <c r="AM74" s="289">
        <f t="shared" si="11"/>
        <v>-854100.89280000003</v>
      </c>
      <c r="AN74" s="289">
        <f t="shared" si="11"/>
        <v>-848551.50719999999</v>
      </c>
      <c r="AO74" s="289">
        <f t="shared" si="11"/>
        <v>-843002.12159999995</v>
      </c>
      <c r="AP74" s="289">
        <f t="shared" si="11"/>
        <v>-837452.73600000003</v>
      </c>
      <c r="AQ74" s="289">
        <f t="shared" si="11"/>
        <v>-831903.35039999988</v>
      </c>
      <c r="AR74" s="289">
        <f t="shared" si="11"/>
        <v>-826353.96479999996</v>
      </c>
      <c r="AS74" s="289">
        <f t="shared" si="11"/>
        <v>-820804.57919999992</v>
      </c>
      <c r="AT74" s="289">
        <f t="shared" si="11"/>
        <v>-815255.19359999988</v>
      </c>
      <c r="AU74" s="289">
        <f t="shared" si="11"/>
        <v>-809705.80799999996</v>
      </c>
      <c r="AV74" s="289">
        <f t="shared" si="11"/>
        <v>-804156.42239999981</v>
      </c>
      <c r="AW74" s="289">
        <f t="shared" si="11"/>
        <v>-798607.03679999989</v>
      </c>
      <c r="AX74" s="289">
        <f t="shared" si="11"/>
        <v>-793057.65119999985</v>
      </c>
      <c r="AY74" s="289">
        <f t="shared" si="11"/>
        <v>-787508.26559999981</v>
      </c>
      <c r="AZ74" s="289">
        <f t="shared" si="11"/>
        <v>-781958.87999999977</v>
      </c>
    </row>
    <row r="75" spans="1:52" x14ac:dyDescent="0.25">
      <c r="A75" s="293" t="s">
        <v>538</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7" customFormat="1" ht="14.25" x14ac:dyDescent="0.25">
      <c r="A76" s="294" t="s">
        <v>539</v>
      </c>
      <c r="B76" s="289">
        <f t="shared" ref="B76:AZ76" si="13">B74+B75</f>
        <v>0</v>
      </c>
      <c r="C76" s="289">
        <f t="shared" si="13"/>
        <v>-1053878.7744</v>
      </c>
      <c r="D76" s="289">
        <f t="shared" si="13"/>
        <v>-1048329.3888</v>
      </c>
      <c r="E76" s="289">
        <f t="shared" si="13"/>
        <v>-1042780.0032</v>
      </c>
      <c r="F76" s="289">
        <f t="shared" si="13"/>
        <v>-1037230.6176</v>
      </c>
      <c r="G76" s="289">
        <f t="shared" si="13"/>
        <v>-1031681.232</v>
      </c>
      <c r="H76" s="289">
        <f t="shared" si="13"/>
        <v>-1026131.8463999999</v>
      </c>
      <c r="I76" s="289">
        <f t="shared" si="13"/>
        <v>-1020582.4608</v>
      </c>
      <c r="J76" s="289">
        <f t="shared" si="13"/>
        <v>-1015033.0752</v>
      </c>
      <c r="K76" s="289">
        <f t="shared" si="13"/>
        <v>-1009483.6895999999</v>
      </c>
      <c r="L76" s="289">
        <f t="shared" si="13"/>
        <v>-1003934.304</v>
      </c>
      <c r="M76" s="290">
        <f t="shared" si="13"/>
        <v>-998384.91839999985</v>
      </c>
      <c r="N76" s="289">
        <f t="shared" si="13"/>
        <v>-992835.53279999993</v>
      </c>
      <c r="O76" s="289">
        <f t="shared" si="13"/>
        <v>-987286.14720000001</v>
      </c>
      <c r="P76" s="289">
        <f t="shared" si="13"/>
        <v>-981736.76159999997</v>
      </c>
      <c r="Q76" s="289">
        <f t="shared" si="13"/>
        <v>-976187.37599999993</v>
      </c>
      <c r="R76" s="289">
        <f t="shared" si="13"/>
        <v>-970637.99040000001</v>
      </c>
      <c r="S76" s="289">
        <f t="shared" si="13"/>
        <v>-965088.60479999997</v>
      </c>
      <c r="T76" s="289">
        <f t="shared" si="13"/>
        <v>-959539.21919999993</v>
      </c>
      <c r="U76" s="289">
        <f t="shared" si="13"/>
        <v>-953989.83360000001</v>
      </c>
      <c r="V76" s="289">
        <f t="shared" si="13"/>
        <v>-948440.44799999997</v>
      </c>
      <c r="W76" s="289">
        <f t="shared" si="13"/>
        <v>-942891.06239999994</v>
      </c>
      <c r="X76" s="289">
        <f t="shared" si="13"/>
        <v>-937341.67680000002</v>
      </c>
      <c r="Y76" s="289">
        <f t="shared" si="13"/>
        <v>-931792.29119999998</v>
      </c>
      <c r="Z76" s="289">
        <f t="shared" si="13"/>
        <v>-926242.90560000006</v>
      </c>
      <c r="AA76" s="289">
        <f t="shared" si="13"/>
        <v>-920693.52</v>
      </c>
      <c r="AB76" s="289">
        <f t="shared" si="13"/>
        <v>-915144.1344000001</v>
      </c>
      <c r="AC76" s="289">
        <f t="shared" si="13"/>
        <v>-909594.74879999994</v>
      </c>
      <c r="AD76" s="289">
        <f t="shared" si="13"/>
        <v>-904045.36320000002</v>
      </c>
      <c r="AE76" s="289">
        <f t="shared" si="13"/>
        <v>-898495.9776000001</v>
      </c>
      <c r="AF76" s="289">
        <f t="shared" si="13"/>
        <v>-892946.59200000006</v>
      </c>
      <c r="AG76" s="289">
        <f t="shared" si="13"/>
        <v>-887397.20640000002</v>
      </c>
      <c r="AH76" s="289">
        <f t="shared" si="13"/>
        <v>-881847.8208000001</v>
      </c>
      <c r="AI76" s="289">
        <f t="shared" si="13"/>
        <v>-876298.43520000007</v>
      </c>
      <c r="AJ76" s="289">
        <f t="shared" si="13"/>
        <v>-870749.04960000003</v>
      </c>
      <c r="AK76" s="289">
        <f t="shared" si="13"/>
        <v>-865199.66400000011</v>
      </c>
      <c r="AL76" s="289">
        <f t="shared" si="13"/>
        <v>-859650.27839999995</v>
      </c>
      <c r="AM76" s="289">
        <f t="shared" si="13"/>
        <v>-854100.89280000003</v>
      </c>
      <c r="AN76" s="289">
        <f t="shared" si="13"/>
        <v>-848551.50719999999</v>
      </c>
      <c r="AO76" s="289">
        <f t="shared" si="13"/>
        <v>-843002.12159999995</v>
      </c>
      <c r="AP76" s="289">
        <f t="shared" si="13"/>
        <v>-837452.73600000003</v>
      </c>
      <c r="AQ76" s="289">
        <f t="shared" si="13"/>
        <v>-831903.35039999988</v>
      </c>
      <c r="AR76" s="289">
        <f t="shared" si="13"/>
        <v>-826353.96479999996</v>
      </c>
      <c r="AS76" s="289">
        <f t="shared" si="13"/>
        <v>-820804.57919999992</v>
      </c>
      <c r="AT76" s="289">
        <f t="shared" si="13"/>
        <v>-815255.19359999988</v>
      </c>
      <c r="AU76" s="289">
        <f t="shared" si="13"/>
        <v>-809705.80799999996</v>
      </c>
      <c r="AV76" s="289">
        <f t="shared" si="13"/>
        <v>-804156.42239999981</v>
      </c>
      <c r="AW76" s="289">
        <f t="shared" si="13"/>
        <v>-798607.03679999989</v>
      </c>
      <c r="AX76" s="289">
        <f t="shared" si="13"/>
        <v>-793057.65119999985</v>
      </c>
      <c r="AY76" s="289">
        <f t="shared" si="13"/>
        <v>-787508.26559999981</v>
      </c>
      <c r="AZ76" s="289">
        <f t="shared" si="13"/>
        <v>-781958.87999999977</v>
      </c>
    </row>
    <row r="77" spans="1:52" x14ac:dyDescent="0.25">
      <c r="A77" s="293" t="s">
        <v>507</v>
      </c>
      <c r="B77" s="291">
        <f t="shared" ref="B77:AZ77" si="14">-B76*$B$36</f>
        <v>0</v>
      </c>
      <c r="C77" s="291">
        <f t="shared" si="14"/>
        <v>210775.75488000002</v>
      </c>
      <c r="D77" s="291">
        <f t="shared" si="14"/>
        <v>209665.87776</v>
      </c>
      <c r="E77" s="291">
        <f t="shared" si="14"/>
        <v>208556.00064000001</v>
      </c>
      <c r="F77" s="291">
        <f t="shared" si="14"/>
        <v>207446.12352000002</v>
      </c>
      <c r="G77" s="291">
        <f t="shared" si="14"/>
        <v>206336.2464</v>
      </c>
      <c r="H77" s="291">
        <f t="shared" si="14"/>
        <v>205226.36927999998</v>
      </c>
      <c r="I77" s="291">
        <f t="shared" si="14"/>
        <v>204116.49216000002</v>
      </c>
      <c r="J77" s="291">
        <f t="shared" si="14"/>
        <v>203006.61504</v>
      </c>
      <c r="K77" s="291">
        <f t="shared" si="14"/>
        <v>201896.73791999999</v>
      </c>
      <c r="L77" s="291">
        <f t="shared" si="14"/>
        <v>200786.86080000002</v>
      </c>
      <c r="M77" s="292">
        <f t="shared" si="14"/>
        <v>199676.98367999998</v>
      </c>
      <c r="N77" s="291">
        <f t="shared" si="14"/>
        <v>198567.10655999999</v>
      </c>
      <c r="O77" s="291">
        <f t="shared" si="14"/>
        <v>197457.22944000002</v>
      </c>
      <c r="P77" s="291">
        <f t="shared" si="14"/>
        <v>196347.35232000001</v>
      </c>
      <c r="Q77" s="291">
        <f t="shared" si="14"/>
        <v>195237.47519999999</v>
      </c>
      <c r="R77" s="291">
        <f t="shared" si="14"/>
        <v>194127.59808000003</v>
      </c>
      <c r="S77" s="291">
        <f t="shared" si="14"/>
        <v>193017.72096000001</v>
      </c>
      <c r="T77" s="291">
        <f t="shared" si="14"/>
        <v>191907.84383999999</v>
      </c>
      <c r="U77" s="291">
        <f t="shared" si="14"/>
        <v>190797.96672000003</v>
      </c>
      <c r="V77" s="291">
        <f t="shared" si="14"/>
        <v>189688.08960000001</v>
      </c>
      <c r="W77" s="291">
        <f t="shared" si="14"/>
        <v>188578.21247999999</v>
      </c>
      <c r="X77" s="291">
        <f t="shared" si="14"/>
        <v>187468.33536000003</v>
      </c>
      <c r="Y77" s="291">
        <f t="shared" si="14"/>
        <v>186358.45824000001</v>
      </c>
      <c r="Z77" s="291">
        <f t="shared" si="14"/>
        <v>185248.58112000002</v>
      </c>
      <c r="AA77" s="291">
        <f t="shared" si="14"/>
        <v>184138.70400000003</v>
      </c>
      <c r="AB77" s="291">
        <f t="shared" si="14"/>
        <v>183028.82688000004</v>
      </c>
      <c r="AC77" s="291">
        <f t="shared" si="14"/>
        <v>181918.94975999999</v>
      </c>
      <c r="AD77" s="291">
        <f t="shared" si="14"/>
        <v>180809.07264000003</v>
      </c>
      <c r="AE77" s="291">
        <f t="shared" si="14"/>
        <v>179699.19552000004</v>
      </c>
      <c r="AF77" s="291">
        <f t="shared" si="14"/>
        <v>178589.31840000002</v>
      </c>
      <c r="AG77" s="291">
        <f t="shared" si="14"/>
        <v>177479.44128000003</v>
      </c>
      <c r="AH77" s="291">
        <f t="shared" si="14"/>
        <v>176369.56416000004</v>
      </c>
      <c r="AI77" s="291">
        <f t="shared" si="14"/>
        <v>175259.68704000002</v>
      </c>
      <c r="AJ77" s="291">
        <f t="shared" si="14"/>
        <v>174149.80992000003</v>
      </c>
      <c r="AK77" s="291">
        <f t="shared" si="14"/>
        <v>173039.93280000004</v>
      </c>
      <c r="AL77" s="291">
        <f t="shared" si="14"/>
        <v>171930.05567999999</v>
      </c>
      <c r="AM77" s="291">
        <f t="shared" si="14"/>
        <v>170820.17856000003</v>
      </c>
      <c r="AN77" s="291">
        <f t="shared" si="14"/>
        <v>169710.30144000001</v>
      </c>
      <c r="AO77" s="291">
        <f t="shared" si="14"/>
        <v>168600.42431999999</v>
      </c>
      <c r="AP77" s="291">
        <f t="shared" si="14"/>
        <v>167490.54720000003</v>
      </c>
      <c r="AQ77" s="291">
        <f t="shared" si="14"/>
        <v>166380.67007999998</v>
      </c>
      <c r="AR77" s="291">
        <f t="shared" si="14"/>
        <v>165270.79295999999</v>
      </c>
      <c r="AS77" s="291">
        <f t="shared" si="14"/>
        <v>164160.91584</v>
      </c>
      <c r="AT77" s="291">
        <f t="shared" si="14"/>
        <v>163051.03871999998</v>
      </c>
      <c r="AU77" s="291">
        <f t="shared" si="14"/>
        <v>161941.16159999999</v>
      </c>
      <c r="AV77" s="291">
        <f t="shared" si="14"/>
        <v>160831.28447999997</v>
      </c>
      <c r="AW77" s="291">
        <f t="shared" si="14"/>
        <v>159721.40735999998</v>
      </c>
      <c r="AX77" s="291">
        <f t="shared" si="14"/>
        <v>158611.53023999999</v>
      </c>
      <c r="AY77" s="291">
        <f t="shared" si="14"/>
        <v>157501.65311999997</v>
      </c>
      <c r="AZ77" s="291">
        <f t="shared" si="14"/>
        <v>156391.77599999995</v>
      </c>
    </row>
    <row r="78" spans="1:52" ht="16.5" thickBot="1" x14ac:dyDescent="0.3">
      <c r="A78" s="295" t="s">
        <v>540</v>
      </c>
      <c r="B78" s="296">
        <f t="shared" ref="B78:AZ78" si="15">B76+B77</f>
        <v>0</v>
      </c>
      <c r="C78" s="296">
        <f t="shared" si="15"/>
        <v>-843103.01951999997</v>
      </c>
      <c r="D78" s="296">
        <f t="shared" si="15"/>
        <v>-838663.51104000001</v>
      </c>
      <c r="E78" s="296">
        <f t="shared" si="15"/>
        <v>-834224.00256000005</v>
      </c>
      <c r="F78" s="296">
        <f t="shared" si="15"/>
        <v>-829784.49407999997</v>
      </c>
      <c r="G78" s="296">
        <f t="shared" si="15"/>
        <v>-825344.98560000001</v>
      </c>
      <c r="H78" s="296">
        <f t="shared" si="15"/>
        <v>-820905.47711999994</v>
      </c>
      <c r="I78" s="296">
        <f t="shared" si="15"/>
        <v>-816465.96863999998</v>
      </c>
      <c r="J78" s="296">
        <f t="shared" si="15"/>
        <v>-812026.46016000002</v>
      </c>
      <c r="K78" s="296">
        <f t="shared" si="15"/>
        <v>-807586.95167999994</v>
      </c>
      <c r="L78" s="296">
        <f t="shared" si="15"/>
        <v>-803147.44319999998</v>
      </c>
      <c r="M78" s="297">
        <f t="shared" si="15"/>
        <v>-798707.9347199999</v>
      </c>
      <c r="N78" s="296">
        <f t="shared" si="15"/>
        <v>-794268.42623999994</v>
      </c>
      <c r="O78" s="296">
        <f t="shared" si="15"/>
        <v>-789828.91775999998</v>
      </c>
      <c r="P78" s="296">
        <f t="shared" si="15"/>
        <v>-785389.40928000002</v>
      </c>
      <c r="Q78" s="296">
        <f t="shared" si="15"/>
        <v>-780949.90079999994</v>
      </c>
      <c r="R78" s="296">
        <f t="shared" si="15"/>
        <v>-776510.39231999998</v>
      </c>
      <c r="S78" s="296">
        <f t="shared" si="15"/>
        <v>-772070.88384000002</v>
      </c>
      <c r="T78" s="296">
        <f t="shared" si="15"/>
        <v>-767631.37535999995</v>
      </c>
      <c r="U78" s="296">
        <f t="shared" si="15"/>
        <v>-763191.86687999999</v>
      </c>
      <c r="V78" s="296">
        <f t="shared" si="15"/>
        <v>-758752.35840000003</v>
      </c>
      <c r="W78" s="296">
        <f t="shared" si="15"/>
        <v>-754312.84991999995</v>
      </c>
      <c r="X78" s="296">
        <f t="shared" si="15"/>
        <v>-749873.34143999999</v>
      </c>
      <c r="Y78" s="296">
        <f t="shared" si="15"/>
        <v>-745433.83296000003</v>
      </c>
      <c r="Z78" s="296">
        <f t="shared" si="15"/>
        <v>-740994.32448000007</v>
      </c>
      <c r="AA78" s="296">
        <f t="shared" si="15"/>
        <v>-736554.81599999999</v>
      </c>
      <c r="AB78" s="296">
        <f t="shared" si="15"/>
        <v>-732115.30752000003</v>
      </c>
      <c r="AC78" s="296">
        <f t="shared" si="15"/>
        <v>-727675.79903999995</v>
      </c>
      <c r="AD78" s="296">
        <f t="shared" si="15"/>
        <v>-723236.29055999999</v>
      </c>
      <c r="AE78" s="296">
        <f t="shared" si="15"/>
        <v>-718796.78208000003</v>
      </c>
      <c r="AF78" s="296">
        <f t="shared" si="15"/>
        <v>-714357.27360000007</v>
      </c>
      <c r="AG78" s="296">
        <f t="shared" si="15"/>
        <v>-709917.76512</v>
      </c>
      <c r="AH78" s="296">
        <f t="shared" si="15"/>
        <v>-705478.25664000004</v>
      </c>
      <c r="AI78" s="296">
        <f t="shared" si="15"/>
        <v>-701038.74816000008</v>
      </c>
      <c r="AJ78" s="296">
        <f t="shared" si="15"/>
        <v>-696599.23968</v>
      </c>
      <c r="AK78" s="296">
        <f t="shared" si="15"/>
        <v>-692159.73120000004</v>
      </c>
      <c r="AL78" s="296">
        <f t="shared" si="15"/>
        <v>-687720.22271999996</v>
      </c>
      <c r="AM78" s="296">
        <f t="shared" si="15"/>
        <v>-683280.71424</v>
      </c>
      <c r="AN78" s="296">
        <f t="shared" si="15"/>
        <v>-678841.20576000004</v>
      </c>
      <c r="AO78" s="296">
        <f t="shared" si="15"/>
        <v>-674401.69727999996</v>
      </c>
      <c r="AP78" s="296">
        <f t="shared" si="15"/>
        <v>-669962.1888</v>
      </c>
      <c r="AQ78" s="296">
        <f t="shared" si="15"/>
        <v>-665522.68031999993</v>
      </c>
      <c r="AR78" s="296">
        <f t="shared" si="15"/>
        <v>-661083.17183999997</v>
      </c>
      <c r="AS78" s="296">
        <f t="shared" si="15"/>
        <v>-656643.66335999989</v>
      </c>
      <c r="AT78" s="296">
        <f t="shared" si="15"/>
        <v>-652204.15487999993</v>
      </c>
      <c r="AU78" s="296">
        <f t="shared" si="15"/>
        <v>-647764.64639999997</v>
      </c>
      <c r="AV78" s="296">
        <f t="shared" si="15"/>
        <v>-643325.13791999989</v>
      </c>
      <c r="AW78" s="296">
        <f t="shared" si="15"/>
        <v>-638885.62943999993</v>
      </c>
      <c r="AX78" s="296">
        <f t="shared" si="15"/>
        <v>-634446.12095999985</v>
      </c>
      <c r="AY78" s="296">
        <f t="shared" si="15"/>
        <v>-630006.61247999989</v>
      </c>
      <c r="AZ78" s="296">
        <f t="shared" si="15"/>
        <v>-625567.10399999982</v>
      </c>
    </row>
    <row r="79" spans="1:52" s="227"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541</v>
      </c>
      <c r="B80" s="265" t="str">
        <f>B47</f>
        <v>Год окончания строительства 2024</v>
      </c>
      <c r="C80" s="265">
        <f t="shared" ref="C80:AZ80" si="17">C47</f>
        <v>2025</v>
      </c>
      <c r="D80" s="265">
        <f t="shared" si="17"/>
        <v>2026</v>
      </c>
      <c r="E80" s="265">
        <f t="shared" si="17"/>
        <v>2027</v>
      </c>
      <c r="F80" s="265">
        <f t="shared" si="17"/>
        <v>2028</v>
      </c>
      <c r="G80" s="265">
        <f t="shared" si="17"/>
        <v>2029</v>
      </c>
      <c r="H80" s="265">
        <f t="shared" si="17"/>
        <v>2030</v>
      </c>
      <c r="I80" s="265">
        <f t="shared" si="17"/>
        <v>2031</v>
      </c>
      <c r="J80" s="265">
        <f t="shared" si="17"/>
        <v>2032</v>
      </c>
      <c r="K80" s="265">
        <f t="shared" si="17"/>
        <v>2033</v>
      </c>
      <c r="L80" s="265">
        <f t="shared" si="17"/>
        <v>2034</v>
      </c>
      <c r="M80" s="278">
        <f t="shared" si="17"/>
        <v>2035</v>
      </c>
      <c r="N80" s="265">
        <f t="shared" si="17"/>
        <v>2036</v>
      </c>
      <c r="O80" s="265">
        <f t="shared" si="17"/>
        <v>2037</v>
      </c>
      <c r="P80" s="265">
        <f t="shared" si="17"/>
        <v>2038</v>
      </c>
      <c r="Q80" s="265">
        <f t="shared" si="17"/>
        <v>2039</v>
      </c>
      <c r="R80" s="265">
        <f t="shared" si="17"/>
        <v>2040</v>
      </c>
      <c r="S80" s="265">
        <f t="shared" si="17"/>
        <v>2041</v>
      </c>
      <c r="T80" s="265">
        <f t="shared" si="17"/>
        <v>2042</v>
      </c>
      <c r="U80" s="265">
        <f t="shared" si="17"/>
        <v>2043</v>
      </c>
      <c r="V80" s="265">
        <f t="shared" si="17"/>
        <v>2044</v>
      </c>
      <c r="W80" s="265">
        <f t="shared" si="17"/>
        <v>2045</v>
      </c>
      <c r="X80" s="265">
        <f t="shared" si="17"/>
        <v>2046</v>
      </c>
      <c r="Y80" s="265">
        <f t="shared" si="17"/>
        <v>2047</v>
      </c>
      <c r="Z80" s="265">
        <f t="shared" si="17"/>
        <v>2048</v>
      </c>
      <c r="AA80" s="265">
        <f t="shared" si="17"/>
        <v>2049</v>
      </c>
      <c r="AB80" s="265">
        <f t="shared" si="17"/>
        <v>2050</v>
      </c>
      <c r="AC80" s="265">
        <f t="shared" si="17"/>
        <v>2051</v>
      </c>
      <c r="AD80" s="265">
        <f t="shared" si="17"/>
        <v>2052</v>
      </c>
      <c r="AE80" s="265">
        <f t="shared" si="17"/>
        <v>2053</v>
      </c>
      <c r="AF80" s="265">
        <f t="shared" si="17"/>
        <v>2054</v>
      </c>
      <c r="AG80" s="265">
        <f t="shared" si="17"/>
        <v>2055</v>
      </c>
      <c r="AH80" s="265">
        <f t="shared" si="17"/>
        <v>2056</v>
      </c>
      <c r="AI80" s="265">
        <f t="shared" si="17"/>
        <v>2057</v>
      </c>
      <c r="AJ80" s="265">
        <f t="shared" si="17"/>
        <v>2058</v>
      </c>
      <c r="AK80" s="265">
        <f t="shared" si="17"/>
        <v>2059</v>
      </c>
      <c r="AL80" s="265">
        <f t="shared" si="17"/>
        <v>2060</v>
      </c>
      <c r="AM80" s="265">
        <f t="shared" si="17"/>
        <v>2061</v>
      </c>
      <c r="AN80" s="265">
        <f t="shared" si="17"/>
        <v>2062</v>
      </c>
      <c r="AO80" s="265">
        <f t="shared" si="17"/>
        <v>2063</v>
      </c>
      <c r="AP80" s="265">
        <f t="shared" si="17"/>
        <v>2064</v>
      </c>
      <c r="AQ80" s="265">
        <f t="shared" si="17"/>
        <v>2065</v>
      </c>
      <c r="AR80" s="265">
        <f t="shared" si="17"/>
        <v>2066</v>
      </c>
      <c r="AS80" s="265">
        <f t="shared" si="17"/>
        <v>2067</v>
      </c>
      <c r="AT80" s="265">
        <f t="shared" si="17"/>
        <v>2068</v>
      </c>
      <c r="AU80" s="265">
        <f t="shared" si="17"/>
        <v>2069</v>
      </c>
      <c r="AV80" s="265">
        <f t="shared" si="17"/>
        <v>2070</v>
      </c>
      <c r="AW80" s="265">
        <f t="shared" si="17"/>
        <v>2071</v>
      </c>
      <c r="AX80" s="265">
        <f t="shared" si="17"/>
        <v>2072</v>
      </c>
      <c r="AY80" s="265">
        <f t="shared" si="17"/>
        <v>2073</v>
      </c>
      <c r="AZ80" s="265">
        <f t="shared" si="17"/>
        <v>2074</v>
      </c>
    </row>
    <row r="81" spans="1:52" s="217" customFormat="1" ht="14.25" x14ac:dyDescent="0.25">
      <c r="A81" s="288" t="s">
        <v>537</v>
      </c>
      <c r="B81" s="289">
        <f t="shared" ref="B81:AZ81" si="18">B74</f>
        <v>0</v>
      </c>
      <c r="C81" s="289">
        <f t="shared" si="18"/>
        <v>-1053878.7744</v>
      </c>
      <c r="D81" s="289">
        <f t="shared" si="18"/>
        <v>-1048329.3888</v>
      </c>
      <c r="E81" s="289">
        <f t="shared" si="18"/>
        <v>-1042780.0032</v>
      </c>
      <c r="F81" s="289">
        <f t="shared" si="18"/>
        <v>-1037230.6176</v>
      </c>
      <c r="G81" s="289">
        <f t="shared" si="18"/>
        <v>-1031681.232</v>
      </c>
      <c r="H81" s="289">
        <f t="shared" si="18"/>
        <v>-1026131.8463999999</v>
      </c>
      <c r="I81" s="289">
        <f t="shared" si="18"/>
        <v>-1020582.4608</v>
      </c>
      <c r="J81" s="289">
        <f t="shared" si="18"/>
        <v>-1015033.0752</v>
      </c>
      <c r="K81" s="289">
        <f t="shared" si="18"/>
        <v>-1009483.6895999999</v>
      </c>
      <c r="L81" s="289">
        <f t="shared" si="18"/>
        <v>-1003934.304</v>
      </c>
      <c r="M81" s="290">
        <f t="shared" si="18"/>
        <v>-998384.91839999985</v>
      </c>
      <c r="N81" s="289">
        <f t="shared" si="18"/>
        <v>-992835.53279999993</v>
      </c>
      <c r="O81" s="289">
        <f t="shared" si="18"/>
        <v>-987286.14720000001</v>
      </c>
      <c r="P81" s="289">
        <f t="shared" si="18"/>
        <v>-981736.76159999997</v>
      </c>
      <c r="Q81" s="289">
        <f t="shared" si="18"/>
        <v>-976187.37599999993</v>
      </c>
      <c r="R81" s="289">
        <f t="shared" si="18"/>
        <v>-970637.99040000001</v>
      </c>
      <c r="S81" s="289">
        <f t="shared" si="18"/>
        <v>-965088.60479999997</v>
      </c>
      <c r="T81" s="289">
        <f t="shared" si="18"/>
        <v>-959539.21919999993</v>
      </c>
      <c r="U81" s="289">
        <f t="shared" si="18"/>
        <v>-953989.83360000001</v>
      </c>
      <c r="V81" s="289">
        <f t="shared" si="18"/>
        <v>-948440.44799999997</v>
      </c>
      <c r="W81" s="289">
        <f t="shared" si="18"/>
        <v>-942891.06239999994</v>
      </c>
      <c r="X81" s="289">
        <f t="shared" si="18"/>
        <v>-937341.67680000002</v>
      </c>
      <c r="Y81" s="289">
        <f t="shared" si="18"/>
        <v>-931792.29119999998</v>
      </c>
      <c r="Z81" s="289">
        <f t="shared" si="18"/>
        <v>-926242.90560000006</v>
      </c>
      <c r="AA81" s="289">
        <f t="shared" si="18"/>
        <v>-920693.52</v>
      </c>
      <c r="AB81" s="289">
        <f t="shared" si="18"/>
        <v>-915144.1344000001</v>
      </c>
      <c r="AC81" s="289">
        <f t="shared" si="18"/>
        <v>-909594.74879999994</v>
      </c>
      <c r="AD81" s="289">
        <f t="shared" si="18"/>
        <v>-904045.36320000002</v>
      </c>
      <c r="AE81" s="289">
        <f t="shared" si="18"/>
        <v>-898495.9776000001</v>
      </c>
      <c r="AF81" s="289">
        <f t="shared" si="18"/>
        <v>-892946.59200000006</v>
      </c>
      <c r="AG81" s="289">
        <f t="shared" si="18"/>
        <v>-887397.20640000002</v>
      </c>
      <c r="AH81" s="289">
        <f t="shared" si="18"/>
        <v>-881847.8208000001</v>
      </c>
      <c r="AI81" s="289">
        <f t="shared" si="18"/>
        <v>-876298.43520000007</v>
      </c>
      <c r="AJ81" s="289">
        <f t="shared" si="18"/>
        <v>-870749.04960000003</v>
      </c>
      <c r="AK81" s="289">
        <f t="shared" si="18"/>
        <v>-865199.66400000011</v>
      </c>
      <c r="AL81" s="289">
        <f t="shared" si="18"/>
        <v>-859650.27839999995</v>
      </c>
      <c r="AM81" s="289">
        <f t="shared" si="18"/>
        <v>-854100.89280000003</v>
      </c>
      <c r="AN81" s="289">
        <f t="shared" si="18"/>
        <v>-848551.50719999999</v>
      </c>
      <c r="AO81" s="289">
        <f t="shared" si="18"/>
        <v>-843002.12159999995</v>
      </c>
      <c r="AP81" s="289">
        <f t="shared" si="18"/>
        <v>-837452.73600000003</v>
      </c>
      <c r="AQ81" s="289">
        <f t="shared" si="18"/>
        <v>-831903.35039999988</v>
      </c>
      <c r="AR81" s="289">
        <f t="shared" si="18"/>
        <v>-826353.96479999996</v>
      </c>
      <c r="AS81" s="289">
        <f t="shared" si="18"/>
        <v>-820804.57919999992</v>
      </c>
      <c r="AT81" s="289">
        <f t="shared" si="18"/>
        <v>-815255.19359999988</v>
      </c>
      <c r="AU81" s="289">
        <f t="shared" si="18"/>
        <v>-809705.80799999996</v>
      </c>
      <c r="AV81" s="289">
        <f t="shared" si="18"/>
        <v>-804156.42239999981</v>
      </c>
      <c r="AW81" s="289">
        <f t="shared" si="18"/>
        <v>-798607.03679999989</v>
      </c>
      <c r="AX81" s="289">
        <f t="shared" si="18"/>
        <v>-793057.65119999985</v>
      </c>
      <c r="AY81" s="289">
        <f t="shared" si="18"/>
        <v>-787508.26559999981</v>
      </c>
      <c r="AZ81" s="289">
        <f t="shared" si="18"/>
        <v>-781958.87999999977</v>
      </c>
    </row>
    <row r="82" spans="1:52" x14ac:dyDescent="0.25">
      <c r="A82" s="293" t="s">
        <v>536</v>
      </c>
      <c r="B82" s="291">
        <f t="shared" ref="B82:AZ82" si="19">-B73</f>
        <v>0</v>
      </c>
      <c r="C82" s="291">
        <f t="shared" si="19"/>
        <v>504489.6</v>
      </c>
      <c r="D82" s="291">
        <f t="shared" si="19"/>
        <v>504489.6</v>
      </c>
      <c r="E82" s="291">
        <f t="shared" si="19"/>
        <v>504489.6</v>
      </c>
      <c r="F82" s="291">
        <f t="shared" si="19"/>
        <v>504489.6</v>
      </c>
      <c r="G82" s="291">
        <f t="shared" si="19"/>
        <v>504489.6</v>
      </c>
      <c r="H82" s="291">
        <f t="shared" si="19"/>
        <v>504489.6</v>
      </c>
      <c r="I82" s="291">
        <f t="shared" si="19"/>
        <v>504489.6</v>
      </c>
      <c r="J82" s="291">
        <f t="shared" si="19"/>
        <v>504489.6</v>
      </c>
      <c r="K82" s="291">
        <f t="shared" si="19"/>
        <v>504489.6</v>
      </c>
      <c r="L82" s="291">
        <f t="shared" si="19"/>
        <v>504489.6</v>
      </c>
      <c r="M82" s="292">
        <f t="shared" si="19"/>
        <v>504489.6</v>
      </c>
      <c r="N82" s="291">
        <f t="shared" si="19"/>
        <v>504489.6</v>
      </c>
      <c r="O82" s="291">
        <f t="shared" si="19"/>
        <v>504489.6</v>
      </c>
      <c r="P82" s="291">
        <f t="shared" si="19"/>
        <v>504489.6</v>
      </c>
      <c r="Q82" s="291">
        <f t="shared" si="19"/>
        <v>504489.6</v>
      </c>
      <c r="R82" s="291">
        <f t="shared" si="19"/>
        <v>504489.6</v>
      </c>
      <c r="S82" s="291">
        <f t="shared" si="19"/>
        <v>504489.6</v>
      </c>
      <c r="T82" s="291">
        <f t="shared" si="19"/>
        <v>504489.6</v>
      </c>
      <c r="U82" s="291">
        <f t="shared" si="19"/>
        <v>504489.6</v>
      </c>
      <c r="V82" s="291">
        <f t="shared" si="19"/>
        <v>504489.6</v>
      </c>
      <c r="W82" s="291">
        <f t="shared" si="19"/>
        <v>504489.6</v>
      </c>
      <c r="X82" s="291">
        <f t="shared" si="19"/>
        <v>504489.6</v>
      </c>
      <c r="Y82" s="291">
        <f t="shared" si="19"/>
        <v>504489.6</v>
      </c>
      <c r="Z82" s="291">
        <f t="shared" si="19"/>
        <v>504489.6</v>
      </c>
      <c r="AA82" s="291">
        <f t="shared" si="19"/>
        <v>504489.6</v>
      </c>
      <c r="AB82" s="291">
        <f t="shared" si="19"/>
        <v>504489.6</v>
      </c>
      <c r="AC82" s="291">
        <f t="shared" si="19"/>
        <v>504489.6</v>
      </c>
      <c r="AD82" s="291">
        <f t="shared" si="19"/>
        <v>504489.6</v>
      </c>
      <c r="AE82" s="291">
        <f t="shared" si="19"/>
        <v>504489.6</v>
      </c>
      <c r="AF82" s="291">
        <f t="shared" si="19"/>
        <v>504489.6</v>
      </c>
      <c r="AG82" s="291">
        <f t="shared" si="19"/>
        <v>504489.6</v>
      </c>
      <c r="AH82" s="291">
        <f t="shared" si="19"/>
        <v>504489.6</v>
      </c>
      <c r="AI82" s="291">
        <f t="shared" si="19"/>
        <v>504489.6</v>
      </c>
      <c r="AJ82" s="291">
        <f t="shared" si="19"/>
        <v>504489.6</v>
      </c>
      <c r="AK82" s="291">
        <f t="shared" si="19"/>
        <v>504489.6</v>
      </c>
      <c r="AL82" s="291">
        <f t="shared" si="19"/>
        <v>504489.6</v>
      </c>
      <c r="AM82" s="291">
        <f t="shared" si="19"/>
        <v>504489.6</v>
      </c>
      <c r="AN82" s="291">
        <f t="shared" si="19"/>
        <v>504489.6</v>
      </c>
      <c r="AO82" s="291">
        <f t="shared" si="19"/>
        <v>504489.6</v>
      </c>
      <c r="AP82" s="291">
        <f t="shared" si="19"/>
        <v>504489.6</v>
      </c>
      <c r="AQ82" s="291">
        <f t="shared" si="19"/>
        <v>504489.6</v>
      </c>
      <c r="AR82" s="291">
        <f t="shared" si="19"/>
        <v>504489.6</v>
      </c>
      <c r="AS82" s="291">
        <f t="shared" si="19"/>
        <v>504489.6</v>
      </c>
      <c r="AT82" s="291">
        <f t="shared" si="19"/>
        <v>504489.6</v>
      </c>
      <c r="AU82" s="291">
        <f t="shared" si="19"/>
        <v>504489.6</v>
      </c>
      <c r="AV82" s="291">
        <f t="shared" si="19"/>
        <v>504489.6</v>
      </c>
      <c r="AW82" s="291">
        <f t="shared" si="19"/>
        <v>504489.6</v>
      </c>
      <c r="AX82" s="291">
        <f t="shared" si="19"/>
        <v>504489.6</v>
      </c>
      <c r="AY82" s="291">
        <f t="shared" si="19"/>
        <v>504489.6</v>
      </c>
      <c r="AZ82" s="291">
        <f t="shared" si="19"/>
        <v>504489.6</v>
      </c>
    </row>
    <row r="83" spans="1:52" x14ac:dyDescent="0.25">
      <c r="A83" s="293" t="s">
        <v>538</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507</v>
      </c>
      <c r="B84" s="291">
        <f>IF(SUM($B$77:B77)+SUM($A$84:A84)&gt;0,0,SUM($B$77:B77)-SUM($A$84:A84))</f>
        <v>0</v>
      </c>
      <c r="C84" s="291">
        <f>IF(SUM($B$77:C77)+SUM($A$84:B84)&gt;0,0,SUM($B$77:C77)-SUM($A$84:B84))</f>
        <v>0</v>
      </c>
      <c r="D84" s="291">
        <f>IF(SUM($B$77:D77)+SUM($A$84:C84)&gt;0,0,SUM($B$77:D77)-SUM($A$84:C84))</f>
        <v>0</v>
      </c>
      <c r="E84" s="291">
        <f>IF(SUM($B$77:E77)+SUM($A$84:D84)&gt;0,0,SUM($B$77:E77)-SUM($A$84:D84))</f>
        <v>0</v>
      </c>
      <c r="F84" s="291">
        <f>IF(SUM($B$77:F77)+SUM($A$84:E84)&gt;0,0,SUM($B$77:F77)-SUM($A$84:E84))</f>
        <v>0</v>
      </c>
      <c r="G84" s="291">
        <f>IF(SUM($B$77:G77)+SUM($A$84:F84)&gt;0,0,SUM($B$77:G77)-SUM($A$84:F84))</f>
        <v>0</v>
      </c>
      <c r="H84" s="291">
        <f>IF(SUM($B$77:H77)+SUM($A$84:G84)&gt;0,0,SUM($B$77:H77)-SUM($A$84:G84))</f>
        <v>0</v>
      </c>
      <c r="I84" s="291">
        <f>IF(SUM($B$77:I77)+SUM($A$84:H84)&gt;0,0,SUM($B$77:I77)-SUM($A$84:H84))</f>
        <v>0</v>
      </c>
      <c r="J84" s="291">
        <f>IF(SUM($B$77:J77)+SUM($A$84:I84)&gt;0,0,SUM($B$77:J77)-SUM($A$84:I84))</f>
        <v>0</v>
      </c>
      <c r="K84" s="291">
        <f>IF(SUM($B$77:K77)+SUM($A$84:J84)&gt;0,0,SUM($B$77:K77)-SUM($A$84:J84))</f>
        <v>0</v>
      </c>
      <c r="L84" s="291">
        <f>IF(SUM($B$77:L77)+SUM($A$84:K84)&gt;0,0,SUM($B$77:L77)-SUM($A$84:K84))</f>
        <v>0</v>
      </c>
      <c r="M84" s="292">
        <f>IF(SUM($B$77:M77)+SUM($A$84:L84)&gt;0,0,SUM($B$77:M77)-SUM($A$84:L84))</f>
        <v>0</v>
      </c>
      <c r="N84" s="291">
        <f>IF(SUM($B$77:N77)+SUM($A$84:M84)&gt;0,0,SUM($B$77:N77)-SUM($A$84:M84))</f>
        <v>0</v>
      </c>
      <c r="O84" s="291">
        <f>IF(SUM($B$77:O77)+SUM($A$84:N84)&gt;0,0,SUM($B$77:O77)-SUM($A$84:N84))</f>
        <v>0</v>
      </c>
      <c r="P84" s="291">
        <f>IF(SUM($B$77:P77)+SUM($A$84:O84)&gt;0,0,SUM($B$77:P77)-SUM($A$84:O84))</f>
        <v>0</v>
      </c>
      <c r="Q84" s="291">
        <f>IF(SUM($B$77:Q77)+SUM($A$84:P84)&gt;0,0,SUM($B$77:Q77)-SUM($A$84:P84))</f>
        <v>0</v>
      </c>
      <c r="R84" s="291">
        <f>IF(SUM($B$77:R77)+SUM($A$84:Q84)&gt;0,0,SUM($B$77:R77)-SUM($A$84:Q84))</f>
        <v>0</v>
      </c>
      <c r="S84" s="291">
        <f>IF(SUM($B$77:S77)+SUM($A$84:R84)&gt;0,0,SUM($B$77:S77)-SUM($A$84:R84))</f>
        <v>0</v>
      </c>
      <c r="T84" s="291">
        <f>IF(SUM($B$77:T77)+SUM($A$84:S84)&gt;0,0,SUM($B$77:T77)-SUM($A$84:S84))</f>
        <v>0</v>
      </c>
      <c r="U84" s="291">
        <f>IF(SUM($B$77:U77)+SUM($A$84:T84)&gt;0,0,SUM($B$77:U77)-SUM($A$84:T84))</f>
        <v>0</v>
      </c>
      <c r="V84" s="291">
        <f>IF(SUM($B$77:V77)+SUM($A$84:U84)&gt;0,0,SUM($B$77:V77)-SUM($A$84:U84))</f>
        <v>0</v>
      </c>
      <c r="W84" s="291">
        <f>IF(SUM($B$77:W77)+SUM($A$84:V84)&gt;0,0,SUM($B$77:W77)-SUM($A$84:V84))</f>
        <v>0</v>
      </c>
      <c r="X84" s="291">
        <f>IF(SUM($B$77:X77)+SUM($A$84:W84)&gt;0,0,SUM($B$77:X77)-SUM($A$84:W84))</f>
        <v>0</v>
      </c>
      <c r="Y84" s="291">
        <f>IF(SUM($B$77:Y77)+SUM($A$84:X84)&gt;0,0,SUM($B$77:Y77)-SUM($A$84:X84))</f>
        <v>0</v>
      </c>
      <c r="Z84" s="291">
        <f>IF(SUM($B$77:Z77)+SUM($A$84:Y84)&gt;0,0,SUM($B$77:Z77)-SUM($A$84:Y84))</f>
        <v>0</v>
      </c>
      <c r="AA84" s="291">
        <f>IF(SUM($B$77:AA77)+SUM($A$84:Z84)&gt;0,0,SUM($B$77:AA77)-SUM($A$84:Z84))</f>
        <v>0</v>
      </c>
      <c r="AB84" s="291">
        <f>IF(SUM($B$77:AB77)+SUM($A$84:AA84)&gt;0,0,SUM($B$77:AB77)-SUM($A$84:AA84))</f>
        <v>0</v>
      </c>
      <c r="AC84" s="291">
        <f>IF(SUM($B$77:AC77)+SUM($A$84:AB84)&gt;0,0,SUM($B$77:AC77)-SUM($A$84:AB84))</f>
        <v>0</v>
      </c>
      <c r="AD84" s="291">
        <f>IF(SUM($B$77:AD77)+SUM($A$84:AC84)&gt;0,0,SUM($B$77:AD77)-SUM($A$84:AC84))</f>
        <v>0</v>
      </c>
      <c r="AE84" s="291">
        <f>IF(SUM($B$77:AE77)+SUM($A$84:AD84)&gt;0,0,SUM($B$77:AE77)-SUM($A$84:AD84))</f>
        <v>0</v>
      </c>
      <c r="AF84" s="291">
        <f>IF(SUM($B$77:AF77)+SUM($A$84:AE84)&gt;0,0,SUM($B$77:AF77)-SUM($A$84:AE84))</f>
        <v>0</v>
      </c>
      <c r="AG84" s="291">
        <f>IF(SUM($B$77:AG77)+SUM($A$84:AF84)&gt;0,0,SUM($B$77:AG77)-SUM($A$84:AF84))</f>
        <v>0</v>
      </c>
      <c r="AH84" s="291">
        <f>IF(SUM($B$77:AH77)+SUM($A$84:AG84)&gt;0,0,SUM($B$77:AH77)-SUM($A$84:AG84))</f>
        <v>0</v>
      </c>
      <c r="AI84" s="291">
        <f>IF(SUM($B$77:AI77)+SUM($A$84:AH84)&gt;0,0,SUM($B$77:AI77)-SUM($A$84:AH84))</f>
        <v>0</v>
      </c>
      <c r="AJ84" s="291">
        <f>IF(SUM($B$77:AJ77)+SUM($A$84:AI84)&gt;0,0,SUM($B$77:AJ77)-SUM($A$84:AI84))</f>
        <v>0</v>
      </c>
      <c r="AK84" s="291">
        <f>IF(SUM($B$77:AK77)+SUM($A$84:AJ84)&gt;0,0,SUM($B$77:AK77)-SUM($A$84:AJ84))</f>
        <v>0</v>
      </c>
      <c r="AL84" s="291">
        <f>IF(SUM($B$77:AL77)+SUM($A$84:AK84)&gt;0,0,SUM($B$77:AL77)-SUM($A$84:AK84))</f>
        <v>0</v>
      </c>
      <c r="AM84" s="291">
        <f>IF(SUM($B$77:AM77)+SUM($A$84:AL84)&gt;0,0,SUM($B$77:AM77)-SUM($A$84:AL84))</f>
        <v>0</v>
      </c>
      <c r="AN84" s="291">
        <f>IF(SUM($B$77:AN77)+SUM($A$84:AM84)&gt;0,0,SUM($B$77:AN77)-SUM($A$84:AM84))</f>
        <v>0</v>
      </c>
      <c r="AO84" s="291">
        <f>IF(SUM($B$77:AO77)+SUM($A$84:AN84)&gt;0,0,SUM($B$77:AO77)-SUM($A$84:AN84))</f>
        <v>0</v>
      </c>
      <c r="AP84" s="291">
        <f>IF(SUM($B$77:AP77)+SUM($A$84:AO84)&gt;0,0,SUM($B$77:AP77)-SUM($A$84:AO84))</f>
        <v>0</v>
      </c>
      <c r="AQ84" s="291">
        <f>IF(SUM($B$77:AQ77)+SUM($A$84:AP84)&gt;0,0,SUM($B$77:AQ77)-SUM($A$84:AP84))</f>
        <v>0</v>
      </c>
      <c r="AR84" s="291">
        <f>IF(SUM($B$77:AR77)+SUM($A$84:AQ84)&gt;0,0,SUM($B$77:AR77)-SUM($A$84:AQ84))</f>
        <v>0</v>
      </c>
      <c r="AS84" s="291">
        <f>IF(SUM($B$77:AS77)+SUM($A$84:AR84)&gt;0,0,SUM($B$77:AS77)-SUM($A$84:AR84))</f>
        <v>0</v>
      </c>
      <c r="AT84" s="291">
        <f>IF(SUM($B$77:AT77)+SUM($A$84:AS84)&gt;0,0,SUM($B$77:AT77)-SUM($A$84:AS84))</f>
        <v>0</v>
      </c>
      <c r="AU84" s="291">
        <f>IF(SUM($B$77:AU77)+SUM($A$84:AT84)&gt;0,0,SUM($B$77:AU77)-SUM($A$84:AT84))</f>
        <v>0</v>
      </c>
      <c r="AV84" s="291">
        <f>IF(SUM($B$77:AV77)+SUM($A$84:AU84)&gt;0,0,SUM($B$77:AV77)-SUM($A$84:AU84))</f>
        <v>0</v>
      </c>
      <c r="AW84" s="291">
        <f>IF(SUM($B$77:AW77)+SUM($A$84:AV84)&gt;0,0,SUM($B$77:AW77)-SUM($A$84:AV84))</f>
        <v>0</v>
      </c>
      <c r="AX84" s="291">
        <f>IF(SUM($B$77:AX77)+SUM($A$84:AW84)&gt;0,0,SUM($B$77:AX77)-SUM($A$84:AW84))</f>
        <v>0</v>
      </c>
      <c r="AY84" s="291">
        <f>IF(SUM($B$77:AY77)+SUM($A$84:AX84)&gt;0,0,SUM($B$77:AY77)-SUM($A$84:AX84))</f>
        <v>0</v>
      </c>
      <c r="AZ84" s="291">
        <f>IF(SUM($B$77:AZ77)+SUM($A$84:AY84)&gt;0,0,SUM($B$77:AZ77)-SUM($A$84:AY84))</f>
        <v>0</v>
      </c>
    </row>
    <row r="85" spans="1:52" x14ac:dyDescent="0.25">
      <c r="A85" s="293" t="s">
        <v>542</v>
      </c>
      <c r="B85" s="301">
        <f>IF(((SUM($B$64:B64)+SUM($B$66:B70))+SUM($B$87:B87))&lt;0,((SUM($B$64:B64)+SUM($B$66:B70))+SUM($B$87:B87))*0.2-SUM($A$85:A85),IF(SUM(A$85:$B85)&lt;0,0-SUM(A$85:$B85),0))</f>
        <v>-5044896</v>
      </c>
      <c r="C85" s="301">
        <f>IF(((SUM($B$64:C64)+SUM($B$66:C70))+SUM($B$87:C87))&lt;0,((SUM($B$64:C64)+SUM($B$66:C70))+SUM($B$87:C87))*0.2-SUM($A$85:B85),IF(SUM(B$85:$B85)&lt;0,0-SUM(B$85:$B85),0))</f>
        <v>0</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543</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544</v>
      </c>
      <c r="B87" s="291">
        <f>-($B$25+$B$26)*$B$28</f>
        <v>-25224480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545</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7" customFormat="1" ht="14.25" x14ac:dyDescent="0.25">
      <c r="A89" s="302" t="s">
        <v>546</v>
      </c>
      <c r="B89" s="289">
        <f>SUM(B81:B88)</f>
        <v>-30269376</v>
      </c>
      <c r="C89" s="289">
        <f t="shared" ref="C89:AZ89" si="23">SUM(C81:C88)</f>
        <v>-549389.17440000002</v>
      </c>
      <c r="D89" s="289">
        <f>SUM(D81:D88)</f>
        <v>-543839.78879999998</v>
      </c>
      <c r="E89" s="289">
        <f>SUM(E81:E88)</f>
        <v>-538290.40320000006</v>
      </c>
      <c r="F89" s="289">
        <f t="shared" si="23"/>
        <v>-532741.01760000002</v>
      </c>
      <c r="G89" s="289">
        <f t="shared" si="23"/>
        <v>-527191.63199999998</v>
      </c>
      <c r="H89" s="289">
        <f t="shared" si="23"/>
        <v>-521642.24639999995</v>
      </c>
      <c r="I89" s="289">
        <f t="shared" si="23"/>
        <v>-516092.86080000002</v>
      </c>
      <c r="J89" s="289">
        <f t="shared" si="23"/>
        <v>-510543.47519999999</v>
      </c>
      <c r="K89" s="289">
        <f t="shared" si="23"/>
        <v>-504994.08959999995</v>
      </c>
      <c r="L89" s="289">
        <f t="shared" si="23"/>
        <v>-499444.70400000003</v>
      </c>
      <c r="M89" s="290">
        <f t="shared" si="23"/>
        <v>-493895.31839999987</v>
      </c>
      <c r="N89" s="289">
        <f t="shared" si="23"/>
        <v>-488345.93279999995</v>
      </c>
      <c r="O89" s="289">
        <f t="shared" si="23"/>
        <v>-482796.54720000003</v>
      </c>
      <c r="P89" s="289">
        <f t="shared" si="23"/>
        <v>-477247.16159999999</v>
      </c>
      <c r="Q89" s="289">
        <f t="shared" si="23"/>
        <v>-471697.77599999995</v>
      </c>
      <c r="R89" s="289">
        <f t="shared" si="23"/>
        <v>-466148.39040000003</v>
      </c>
      <c r="S89" s="289">
        <f t="shared" si="23"/>
        <v>-460599.0048</v>
      </c>
      <c r="T89" s="289">
        <f t="shared" si="23"/>
        <v>-455049.61919999996</v>
      </c>
      <c r="U89" s="289">
        <f t="shared" si="23"/>
        <v>-449500.23360000004</v>
      </c>
      <c r="V89" s="289">
        <f t="shared" si="23"/>
        <v>-443950.848</v>
      </c>
      <c r="W89" s="289">
        <f t="shared" si="23"/>
        <v>-438401.46239999996</v>
      </c>
      <c r="X89" s="289">
        <f t="shared" si="23"/>
        <v>-432852.07680000004</v>
      </c>
      <c r="Y89" s="289">
        <f t="shared" si="23"/>
        <v>-427302.6912</v>
      </c>
      <c r="Z89" s="289">
        <f t="shared" si="23"/>
        <v>-421753.30560000008</v>
      </c>
      <c r="AA89" s="289">
        <f t="shared" si="23"/>
        <v>-416203.92000000004</v>
      </c>
      <c r="AB89" s="289">
        <f t="shared" si="23"/>
        <v>-410654.53440000012</v>
      </c>
      <c r="AC89" s="289">
        <f t="shared" si="23"/>
        <v>-405105.14879999997</v>
      </c>
      <c r="AD89" s="289">
        <f t="shared" si="23"/>
        <v>-399555.76320000004</v>
      </c>
      <c r="AE89" s="289">
        <f t="shared" si="23"/>
        <v>-394006.37760000012</v>
      </c>
      <c r="AF89" s="289">
        <f t="shared" si="23"/>
        <v>-388456.99200000009</v>
      </c>
      <c r="AG89" s="289">
        <f t="shared" si="23"/>
        <v>-382907.60640000005</v>
      </c>
      <c r="AH89" s="289">
        <f t="shared" si="23"/>
        <v>-377358.22080000013</v>
      </c>
      <c r="AI89" s="289">
        <f t="shared" si="23"/>
        <v>-371808.83520000009</v>
      </c>
      <c r="AJ89" s="289">
        <f t="shared" si="23"/>
        <v>-366259.44960000005</v>
      </c>
      <c r="AK89" s="289">
        <f t="shared" si="23"/>
        <v>-360710.06400000013</v>
      </c>
      <c r="AL89" s="289">
        <f t="shared" si="23"/>
        <v>-355160.67839999998</v>
      </c>
      <c r="AM89" s="289">
        <f t="shared" si="23"/>
        <v>-349611.29280000005</v>
      </c>
      <c r="AN89" s="289">
        <f t="shared" si="23"/>
        <v>-344061.90720000002</v>
      </c>
      <c r="AO89" s="289">
        <f t="shared" si="23"/>
        <v>-338512.52159999998</v>
      </c>
      <c r="AP89" s="289">
        <f t="shared" si="23"/>
        <v>-332963.13600000006</v>
      </c>
      <c r="AQ89" s="289">
        <f t="shared" si="23"/>
        <v>-327413.7503999999</v>
      </c>
      <c r="AR89" s="289">
        <f t="shared" si="23"/>
        <v>-321864.36479999998</v>
      </c>
      <c r="AS89" s="289">
        <f t="shared" si="23"/>
        <v>-316314.97919999994</v>
      </c>
      <c r="AT89" s="289">
        <f t="shared" si="23"/>
        <v>-310765.59359999991</v>
      </c>
      <c r="AU89" s="289">
        <f t="shared" si="23"/>
        <v>-305216.20799999998</v>
      </c>
      <c r="AV89" s="289">
        <f t="shared" si="23"/>
        <v>-299666.82239999983</v>
      </c>
      <c r="AW89" s="289">
        <f t="shared" si="23"/>
        <v>-294117.43679999991</v>
      </c>
      <c r="AX89" s="289">
        <f t="shared" si="23"/>
        <v>-288568.05119999987</v>
      </c>
      <c r="AY89" s="289">
        <f t="shared" si="23"/>
        <v>-283018.66559999983</v>
      </c>
      <c r="AZ89" s="289">
        <f t="shared" si="23"/>
        <v>-277469.2799999998</v>
      </c>
    </row>
    <row r="90" spans="1:52" s="217" customFormat="1" ht="14.25" x14ac:dyDescent="0.25">
      <c r="A90" s="302" t="s">
        <v>547</v>
      </c>
      <c r="B90" s="289">
        <f>SUM($B$89:B89)</f>
        <v>-30269376</v>
      </c>
      <c r="C90" s="289">
        <f>SUM($B$89:C89)</f>
        <v>-30818765.174400002</v>
      </c>
      <c r="D90" s="289">
        <f>SUM($B$89:D89)</f>
        <v>-31362604.963200003</v>
      </c>
      <c r="E90" s="289">
        <f>SUM($B$89:E89)</f>
        <v>-31900895.366400003</v>
      </c>
      <c r="F90" s="289">
        <f>SUM($B$89:F89)</f>
        <v>-32433636.384000003</v>
      </c>
      <c r="G90" s="289">
        <f>SUM($B$89:G89)</f>
        <v>-32960828.016000003</v>
      </c>
      <c r="H90" s="289">
        <f>SUM($B$89:H89)</f>
        <v>-33482470.262400001</v>
      </c>
      <c r="I90" s="289">
        <f>SUM($B$89:I89)</f>
        <v>-33998563.123199999</v>
      </c>
      <c r="J90" s="289">
        <f>SUM($B$89:J89)</f>
        <v>-34509106.598399997</v>
      </c>
      <c r="K90" s="289">
        <f>SUM($B$89:K89)</f>
        <v>-35014100.687999994</v>
      </c>
      <c r="L90" s="289">
        <f>SUM($B$89:L89)</f>
        <v>-35513545.391999997</v>
      </c>
      <c r="M90" s="290">
        <f>SUM($B$89:M89)</f>
        <v>-36007440.7104</v>
      </c>
      <c r="N90" s="289">
        <f>SUM($B$89:N89)</f>
        <v>-36495786.643200003</v>
      </c>
      <c r="O90" s="289">
        <f>SUM($B$89:O89)</f>
        <v>-36978583.190400004</v>
      </c>
      <c r="P90" s="289">
        <f>SUM($B$89:P89)</f>
        <v>-37455830.352000006</v>
      </c>
      <c r="Q90" s="289">
        <f>SUM($B$89:Q89)</f>
        <v>-37927528.128000006</v>
      </c>
      <c r="R90" s="289">
        <f>SUM($B$89:R89)</f>
        <v>-38393676.518400006</v>
      </c>
      <c r="S90" s="289">
        <f>SUM($B$89:S89)</f>
        <v>-38854275.523200005</v>
      </c>
      <c r="T90" s="289">
        <f>SUM($B$89:T89)</f>
        <v>-39309325.142400004</v>
      </c>
      <c r="U90" s="289">
        <f>SUM($B$89:U89)</f>
        <v>-39758825.376000002</v>
      </c>
      <c r="V90" s="289">
        <f>SUM($B$89:V89)</f>
        <v>-40202776.223999999</v>
      </c>
      <c r="W90" s="289">
        <f>SUM($B$89:W89)</f>
        <v>-40641177.686399996</v>
      </c>
      <c r="X90" s="289">
        <f>SUM($B$89:X89)</f>
        <v>-41074029.7632</v>
      </c>
      <c r="Y90" s="289">
        <f>SUM($B$89:Y89)</f>
        <v>-41501332.454400003</v>
      </c>
      <c r="Z90" s="289">
        <f>SUM($B$89:Z89)</f>
        <v>-41923085.760000005</v>
      </c>
      <c r="AA90" s="289">
        <f>SUM($B$89:AA89)</f>
        <v>-42339289.680000007</v>
      </c>
      <c r="AB90" s="289">
        <f>SUM($B$89:AB89)</f>
        <v>-42749944.214400008</v>
      </c>
      <c r="AC90" s="289">
        <f>SUM($B$89:AC89)</f>
        <v>-43155049.363200009</v>
      </c>
      <c r="AD90" s="289">
        <f>SUM($B$89:AD89)</f>
        <v>-43554605.126400009</v>
      </c>
      <c r="AE90" s="289">
        <f>SUM($B$89:AE89)</f>
        <v>-43948611.504000008</v>
      </c>
      <c r="AF90" s="289">
        <f>SUM($B$89:AF89)</f>
        <v>-44337068.496000007</v>
      </c>
      <c r="AG90" s="289">
        <f>SUM($B$89:AG89)</f>
        <v>-44719976.102400005</v>
      </c>
      <c r="AH90" s="289">
        <f>SUM($B$89:AH89)</f>
        <v>-45097334.323200002</v>
      </c>
      <c r="AI90" s="289">
        <f>SUM($B$89:AI89)</f>
        <v>-45469143.158399999</v>
      </c>
      <c r="AJ90" s="289">
        <f>SUM($B$89:AJ89)</f>
        <v>-45835402.608000003</v>
      </c>
      <c r="AK90" s="289">
        <f>SUM($B$89:AK89)</f>
        <v>-46196112.672000006</v>
      </c>
      <c r="AL90" s="289">
        <f>SUM($B$89:AL89)</f>
        <v>-46551273.350400008</v>
      </c>
      <c r="AM90" s="289">
        <f>SUM($B$89:AM89)</f>
        <v>-46900884.64320001</v>
      </c>
      <c r="AN90" s="289">
        <f>SUM($B$89:AN89)</f>
        <v>-47244946.550400011</v>
      </c>
      <c r="AO90" s="289">
        <f>SUM($B$89:AO89)</f>
        <v>-47583459.072000012</v>
      </c>
      <c r="AP90" s="289">
        <f>SUM($B$89:AP89)</f>
        <v>-47916422.208000012</v>
      </c>
      <c r="AQ90" s="289">
        <f>SUM($B$89:AQ89)</f>
        <v>-48243835.958400011</v>
      </c>
      <c r="AR90" s="289">
        <f>SUM($B$89:AR89)</f>
        <v>-48565700.32320001</v>
      </c>
      <c r="AS90" s="289">
        <f>SUM($B$89:AS89)</f>
        <v>-48882015.302400008</v>
      </c>
      <c r="AT90" s="289">
        <f>SUM($B$89:AT89)</f>
        <v>-49192780.896000005</v>
      </c>
      <c r="AU90" s="289">
        <f>SUM($B$89:AU89)</f>
        <v>-49497997.104000002</v>
      </c>
      <c r="AV90" s="289">
        <f>SUM($B$89:AV89)</f>
        <v>-49797663.926399998</v>
      </c>
      <c r="AW90" s="289">
        <f>SUM($B$89:AW89)</f>
        <v>-50091781.363200001</v>
      </c>
      <c r="AX90" s="289">
        <f>SUM($B$89:AX89)</f>
        <v>-50380349.414400004</v>
      </c>
      <c r="AY90" s="289">
        <f>SUM($B$89:AY89)</f>
        <v>-50663368.080000006</v>
      </c>
      <c r="AZ90" s="289">
        <f>SUM($B$89:AZ89)</f>
        <v>-50940837.360000007</v>
      </c>
    </row>
    <row r="91" spans="1:52" x14ac:dyDescent="0.25">
      <c r="A91" s="303" t="s">
        <v>548</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7" customFormat="1" ht="14.25" x14ac:dyDescent="0.25">
      <c r="A92" s="306" t="s">
        <v>549</v>
      </c>
      <c r="B92" s="307">
        <f t="shared" ref="B92:AY92" si="25">B89*B91</f>
        <v>-30269376</v>
      </c>
      <c r="C92" s="307">
        <f t="shared" si="25"/>
        <v>-484043.32546255505</v>
      </c>
      <c r="D92" s="307">
        <f t="shared" si="25"/>
        <v>-422162.11360593059</v>
      </c>
      <c r="E92" s="307">
        <f t="shared" si="25"/>
        <v>-368153.60082509468</v>
      </c>
      <c r="F92" s="307">
        <f t="shared" si="25"/>
        <v>-321020.4430647085</v>
      </c>
      <c r="G92" s="307">
        <f t="shared" si="25"/>
        <v>-279891.17190847383</v>
      </c>
      <c r="H92" s="307">
        <f t="shared" si="25"/>
        <v>-244004.36039319765</v>
      </c>
      <c r="I92" s="307">
        <f t="shared" si="25"/>
        <v>-212694.77473584577</v>
      </c>
      <c r="J92" s="307">
        <f t="shared" si="25"/>
        <v>-185381.26356589276</v>
      </c>
      <c r="K92" s="307">
        <f t="shared" si="25"/>
        <v>-161556.16725240607</v>
      </c>
      <c r="L92" s="307">
        <f t="shared" si="25"/>
        <v>-140776.05705297526</v>
      </c>
      <c r="M92" s="290">
        <f t="shared" si="25"/>
        <v>-122653.63756940572</v>
      </c>
      <c r="N92" s="307">
        <f t="shared" si="25"/>
        <v>-106850.66679312679</v>
      </c>
      <c r="O92" s="307">
        <f t="shared" si="25"/>
        <v>-93071.766229495726</v>
      </c>
      <c r="P92" s="307">
        <f t="shared" si="25"/>
        <v>-81059.009526929265</v>
      </c>
      <c r="Q92" s="307">
        <f t="shared" si="25"/>
        <v>-70587.191986363992</v>
      </c>
      <c r="R92" s="307">
        <f t="shared" si="25"/>
        <v>-61459.695536196698</v>
      </c>
      <c r="S92" s="307">
        <f t="shared" si="25"/>
        <v>-53504.87444414018</v>
      </c>
      <c r="T92" s="307">
        <f t="shared" si="25"/>
        <v>-46572.896389995163</v>
      </c>
      <c r="U92" s="307">
        <f t="shared" si="25"/>
        <v>-40532.981708279898</v>
      </c>
      <c r="V92" s="307">
        <f t="shared" si="25"/>
        <v>-35270.990772419544</v>
      </c>
      <c r="W92" s="307">
        <f t="shared" si="25"/>
        <v>-30687.315760144756</v>
      </c>
      <c r="X92" s="307">
        <f t="shared" si="25"/>
        <v>-26695.038524410767</v>
      </c>
      <c r="Y92" s="307">
        <f t="shared" si="25"/>
        <v>-23218.321093184557</v>
      </c>
      <c r="Z92" s="307">
        <f t="shared" si="25"/>
        <v>-20190.999520361882</v>
      </c>
      <c r="AA92" s="307">
        <f t="shared" si="25"/>
        <v>-17555.355483736857</v>
      </c>
      <c r="AB92" s="307">
        <f t="shared" si="25"/>
        <v>-15261.043239900471</v>
      </c>
      <c r="AC92" s="307">
        <f t="shared" si="25"/>
        <v>-13264.152357575116</v>
      </c>
      <c r="AD92" s="307">
        <f t="shared" si="25"/>
        <v>-11526.389110438822</v>
      </c>
      <c r="AE92" s="307">
        <f t="shared" si="25"/>
        <v>-10014.361561932898</v>
      </c>
      <c r="AF92" s="307">
        <f t="shared" si="25"/>
        <v>-8698.955256379013</v>
      </c>
      <c r="AG92" s="307">
        <f t="shared" si="25"/>
        <v>-7554.7880766538956</v>
      </c>
      <c r="AH92" s="307">
        <f t="shared" si="25"/>
        <v>-6559.7342681793389</v>
      </c>
      <c r="AI92" s="307">
        <f t="shared" si="25"/>
        <v>-5694.5088878986235</v>
      </c>
      <c r="AJ92" s="307">
        <f t="shared" si="25"/>
        <v>-4942.3050378237758</v>
      </c>
      <c r="AK92" s="307">
        <f t="shared" si="25"/>
        <v>-4288.4772054271198</v>
      </c>
      <c r="AL92" s="307">
        <f t="shared" si="25"/>
        <v>-3720.2648749215255</v>
      </c>
      <c r="AM92" s="307">
        <f t="shared" si="25"/>
        <v>-3226.5513094721391</v>
      </c>
      <c r="AN92" s="307">
        <f t="shared" si="25"/>
        <v>-2797.6530478606051</v>
      </c>
      <c r="AO92" s="307">
        <f t="shared" si="25"/>
        <v>-2425.1362216782281</v>
      </c>
      <c r="AP92" s="307">
        <f t="shared" si="25"/>
        <v>-2101.6562909033541</v>
      </c>
      <c r="AQ92" s="307">
        <f t="shared" si="25"/>
        <v>-1820.8182255990871</v>
      </c>
      <c r="AR92" s="307">
        <f t="shared" si="25"/>
        <v>-1577.0545372171593</v>
      </c>
      <c r="AS92" s="307">
        <f t="shared" si="25"/>
        <v>-1365.5188914078394</v>
      </c>
      <c r="AT92" s="307">
        <f t="shared" si="25"/>
        <v>-1181.9933212588144</v>
      </c>
      <c r="AU92" s="307">
        <f t="shared" si="25"/>
        <v>-1022.8073107179802</v>
      </c>
      <c r="AV92" s="307">
        <f t="shared" si="25"/>
        <v>-884.76723714490822</v>
      </c>
      <c r="AW92" s="307">
        <f t="shared" si="25"/>
        <v>-765.0948534619049</v>
      </c>
      <c r="AX92" s="307">
        <f t="shared" si="25"/>
        <v>-661.37365771787972</v>
      </c>
      <c r="AY92" s="307">
        <f t="shared" si="25"/>
        <v>-571.50214408017371</v>
      </c>
      <c r="AZ92" s="307">
        <f>AZ89*AZ91</f>
        <v>-493.65305699246233</v>
      </c>
    </row>
    <row r="93" spans="1:52" s="217" customFormat="1" ht="14.25" x14ac:dyDescent="0.25">
      <c r="A93" s="306" t="s">
        <v>550</v>
      </c>
      <c r="B93" s="307">
        <f>SUM($B$92:B92)</f>
        <v>-30269376</v>
      </c>
      <c r="C93" s="307">
        <f>SUM($B$92:C92)</f>
        <v>-30753419.325462554</v>
      </c>
      <c r="D93" s="307">
        <f>SUM($B$92:D92)</f>
        <v>-31175581.439068485</v>
      </c>
      <c r="E93" s="307">
        <f>SUM($B$92:E92)</f>
        <v>-31543735.039893579</v>
      </c>
      <c r="F93" s="307">
        <f>SUM($B$92:F92)</f>
        <v>-31864755.482958287</v>
      </c>
      <c r="G93" s="307">
        <f>SUM($B$92:G92)</f>
        <v>-32144646.654866762</v>
      </c>
      <c r="H93" s="307">
        <f>SUM($B$92:H92)</f>
        <v>-32388651.015259959</v>
      </c>
      <c r="I93" s="307">
        <f>SUM($B$92:I92)</f>
        <v>-32601345.789995804</v>
      </c>
      <c r="J93" s="307">
        <f>SUM($B$92:J92)</f>
        <v>-32786727.053561699</v>
      </c>
      <c r="K93" s="307">
        <f>SUM($B$92:K92)</f>
        <v>-32948283.220814105</v>
      </c>
      <c r="L93" s="307">
        <f>SUM($B$92:L92)</f>
        <v>-33089059.277867079</v>
      </c>
      <c r="M93" s="290">
        <f>SUM($B$92:M92)</f>
        <v>-33211712.915436484</v>
      </c>
      <c r="N93" s="307">
        <f>SUM($B$92:N92)</f>
        <v>-33318563.582229611</v>
      </c>
      <c r="O93" s="307">
        <f>SUM($B$92:O92)</f>
        <v>-33411635.348459106</v>
      </c>
      <c r="P93" s="307">
        <f>SUM($B$92:P92)</f>
        <v>-33492694.357986037</v>
      </c>
      <c r="Q93" s="307">
        <f>SUM($B$92:Q92)</f>
        <v>-33563281.5499724</v>
      </c>
      <c r="R93" s="307">
        <f>SUM($B$92:R92)</f>
        <v>-33624741.245508596</v>
      </c>
      <c r="S93" s="307">
        <f>SUM($B$92:S92)</f>
        <v>-33678246.119952738</v>
      </c>
      <c r="T93" s="307">
        <f>SUM($B$92:T92)</f>
        <v>-33724819.016342737</v>
      </c>
      <c r="U93" s="307">
        <f>SUM($B$92:U92)</f>
        <v>-33765351.998051018</v>
      </c>
      <c r="V93" s="307">
        <f>SUM($B$92:V92)</f>
        <v>-33800622.988823436</v>
      </c>
      <c r="W93" s="307">
        <f>SUM($B$92:W92)</f>
        <v>-33831310.304583579</v>
      </c>
      <c r="X93" s="307">
        <f>SUM($B$92:X92)</f>
        <v>-33858005.343107991</v>
      </c>
      <c r="Y93" s="307">
        <f>SUM($B$92:Y92)</f>
        <v>-33881223.664201178</v>
      </c>
      <c r="Z93" s="307">
        <f>SUM($B$92:Z92)</f>
        <v>-33901414.663721539</v>
      </c>
      <c r="AA93" s="307">
        <f>SUM($B$92:AA92)</f>
        <v>-33918970.01920528</v>
      </c>
      <c r="AB93" s="307">
        <f>SUM($B$92:AB92)</f>
        <v>-33934231.062445179</v>
      </c>
      <c r="AC93" s="307">
        <f>SUM($B$92:AC92)</f>
        <v>-33947495.214802757</v>
      </c>
      <c r="AD93" s="307">
        <f>SUM($B$92:AD92)</f>
        <v>-33959021.603913195</v>
      </c>
      <c r="AE93" s="307">
        <f>SUM($B$92:AE92)</f>
        <v>-33969035.965475127</v>
      </c>
      <c r="AF93" s="307">
        <f>SUM($B$92:AF92)</f>
        <v>-33977734.920731507</v>
      </c>
      <c r="AG93" s="307">
        <f>SUM($B$92:AG92)</f>
        <v>-33985289.708808161</v>
      </c>
      <c r="AH93" s="307">
        <f>SUM($B$92:AH92)</f>
        <v>-33991849.443076342</v>
      </c>
      <c r="AI93" s="307">
        <f>SUM($B$92:AI92)</f>
        <v>-33997543.951964244</v>
      </c>
      <c r="AJ93" s="307">
        <f>SUM($B$92:AJ92)</f>
        <v>-34002486.257002071</v>
      </c>
      <c r="AK93" s="307">
        <f>SUM($B$92:AK92)</f>
        <v>-34006774.734207496</v>
      </c>
      <c r="AL93" s="307">
        <f>SUM($B$92:AL92)</f>
        <v>-34010494.999082416</v>
      </c>
      <c r="AM93" s="307">
        <f>SUM($B$92:AM92)</f>
        <v>-34013721.55039189</v>
      </c>
      <c r="AN93" s="307">
        <f>SUM($B$92:AN92)</f>
        <v>-34016519.20343975</v>
      </c>
      <c r="AO93" s="307">
        <f>SUM($B$92:AO92)</f>
        <v>-34018944.339661427</v>
      </c>
      <c r="AP93" s="307">
        <f>SUM($B$92:AP92)</f>
        <v>-34021045.995952331</v>
      </c>
      <c r="AQ93" s="307">
        <f>SUM($B$92:AQ92)</f>
        <v>-34022866.81417793</v>
      </c>
      <c r="AR93" s="307">
        <f>SUM($B$92:AR92)</f>
        <v>-34024443.868715145</v>
      </c>
      <c r="AS93" s="307">
        <f>SUM($B$92:AS92)</f>
        <v>-34025809.387606554</v>
      </c>
      <c r="AT93" s="307">
        <f>SUM($B$92:AT92)</f>
        <v>-34026991.380927816</v>
      </c>
      <c r="AU93" s="307">
        <f>SUM($B$92:AU92)</f>
        <v>-34028014.188238531</v>
      </c>
      <c r="AV93" s="307">
        <f>SUM($B$92:AV92)</f>
        <v>-34028898.955475673</v>
      </c>
      <c r="AW93" s="307">
        <f>SUM($B$92:AW92)</f>
        <v>-34029664.050329134</v>
      </c>
      <c r="AX93" s="307">
        <f>SUM($B$92:AX92)</f>
        <v>-34030325.423986852</v>
      </c>
      <c r="AY93" s="307">
        <f>SUM($B$92:AY92)</f>
        <v>-34030896.926130936</v>
      </c>
      <c r="AZ93" s="307">
        <f>SUM($B$92:AZ92)</f>
        <v>-34031390.57918793</v>
      </c>
    </row>
    <row r="94" spans="1:52" s="217" customFormat="1" ht="14.25" x14ac:dyDescent="0.25">
      <c r="A94" s="306" t="s">
        <v>551</v>
      </c>
      <c r="B94" s="308">
        <f>IF((ISERR(IRR($B$89:B89))),0,IF(IRR($B$89:B89)&lt;0,0,IRR($B$89:B89)))</f>
        <v>0</v>
      </c>
      <c r="C94" s="308">
        <f>IF((ISERR(IRR($B$89:C89))),0,IF(IRR($B$89:C89)&lt;0,0,IRR($B$89:C89)))</f>
        <v>0</v>
      </c>
      <c r="D94" s="308">
        <f>IF((ISERR(IRR($B$89:D89))),0,IF(IRR($B$89:D89)&lt;0,0,IRR($B$89:D89)))</f>
        <v>0</v>
      </c>
      <c r="E94" s="308">
        <f>IF((ISERR(IRR($B$89:E89))),0,IF(IRR($B$89:E89)&lt;0,0,IRR($B$89:E89)))</f>
        <v>0</v>
      </c>
      <c r="F94" s="308">
        <f>IF((ISERR(IRR($B$89:F89))),0,IF(IRR($B$89:F89)&lt;0,0,IRR($B$89:F89)))</f>
        <v>0</v>
      </c>
      <c r="G94" s="308">
        <f>IF((ISERR(IRR($B$89:G89))),0,IF(IRR($B$89:G89)&lt;0,0,IRR($B$89:G89)))</f>
        <v>0</v>
      </c>
      <c r="H94" s="308">
        <f>IF((ISERR(IRR($B$89:H89))),0,IF(IRR($B$89:H89)&lt;0,0,IRR($B$89:H89)))</f>
        <v>0</v>
      </c>
      <c r="I94" s="308">
        <f>IF((ISERR(IRR($B$89:I89))),0,IF(IRR($B$89:I89)&lt;0,0,IRR($B$89:I89)))</f>
        <v>0</v>
      </c>
      <c r="J94" s="308">
        <f>IF((ISERR(IRR($B$89:J89))),0,IF(IRR($B$89:J89)&lt;0,0,IRR($B$89:J89)))</f>
        <v>0</v>
      </c>
      <c r="K94" s="308">
        <f>IF((ISERR(IRR($B$89:K89))),0,IF(IRR($B$89:K89)&lt;0,0,IRR($B$89:K89)))</f>
        <v>0</v>
      </c>
      <c r="L94" s="308">
        <f>IF((ISERR(IRR($B$89:L89))),0,IF(IRR($B$89:L89)&lt;0,0,IRR($B$89:L89)))</f>
        <v>0</v>
      </c>
      <c r="M94" s="309">
        <f>IF((ISERR(IRR($B$89:M89))),0,IF(IRR($B$89:M89)&lt;0,0,IRR($B$89:M89)))</f>
        <v>0</v>
      </c>
      <c r="N94" s="308">
        <f>IF((ISERR(IRR($B$89:N89))),0,IF(IRR($B$89:N89)&lt;0,0,IRR($B$89:N89)))</f>
        <v>0</v>
      </c>
      <c r="O94" s="308">
        <f>IF((ISERR(IRR($B$89:O89))),0,IF(IRR($B$89:O89)&lt;0,0,IRR($B$89:O89)))</f>
        <v>0</v>
      </c>
      <c r="P94" s="308">
        <f>IF((ISERR(IRR($B$89:P89))),0,IF(IRR($B$89:P89)&lt;0,0,IRR($B$89:P89)))</f>
        <v>0</v>
      </c>
      <c r="Q94" s="308">
        <f>IF((ISERR(IRR($B$89:Q89))),0,IF(IRR($B$89:Q89)&lt;0,0,IRR($B$89:Q89)))</f>
        <v>0</v>
      </c>
      <c r="R94" s="308">
        <f>IF((ISERR(IRR($B$89:R89))),0,IF(IRR($B$89:R89)&lt;0,0,IRR($B$89:R89)))</f>
        <v>0</v>
      </c>
      <c r="S94" s="308">
        <f>IF((ISERR(IRR($B$89:S89))),0,IF(IRR($B$89:S89)&lt;0,0,IRR($B$89:S89)))</f>
        <v>0</v>
      </c>
      <c r="T94" s="308">
        <f>IF((ISERR(IRR($B$89:T89))),0,IF(IRR($B$89:T89)&lt;0,0,IRR($B$89:T89)))</f>
        <v>0</v>
      </c>
      <c r="U94" s="308">
        <f>IF((ISERR(IRR($B$89:U89))),0,IF(IRR($B$89:U89)&lt;0,0,IRR($B$89:U89)))</f>
        <v>0</v>
      </c>
      <c r="V94" s="308">
        <f>IF((ISERR(IRR($B$89:V89))),0,IF(IRR($B$89:V89)&lt;0,0,IRR($B$89:V89)))</f>
        <v>0</v>
      </c>
      <c r="W94" s="308">
        <f>IF((ISERR(IRR($B$89:W89))),0,IF(IRR($B$89:W89)&lt;0,0,IRR($B$89:W89)))</f>
        <v>0</v>
      </c>
      <c r="X94" s="308">
        <f>IF((ISERR(IRR($B$89:X89))),0,IF(IRR($B$89:X89)&lt;0,0,IRR($B$89:X89)))</f>
        <v>0</v>
      </c>
      <c r="Y94" s="308">
        <f>IF((ISERR(IRR($B$89:Y89))),0,IF(IRR($B$89:Y89)&lt;0,0,IRR($B$89:Y89)))</f>
        <v>0</v>
      </c>
      <c r="Z94" s="308">
        <f>IF((ISERR(IRR($B$89:Z89))),0,IF(IRR($B$89:Z89)&lt;0,0,IRR($B$89:Z89)))</f>
        <v>0</v>
      </c>
      <c r="AA94" s="308">
        <f>IF((ISERR(IRR($B$89:AA89))),0,IF(IRR($B$89:AA89)&lt;0,0,IRR($B$89:AA89)))</f>
        <v>0</v>
      </c>
      <c r="AB94" s="308">
        <f>IF((ISERR(IRR($B$89:AB89))),0,IF(IRR($B$89:AB89)&lt;0,0,IRR($B$89:AB89)))</f>
        <v>0</v>
      </c>
      <c r="AC94" s="308">
        <f>IF((ISERR(IRR($B$89:AC89))),0,IF(IRR($B$89:AC89)&lt;0,0,IRR($B$89:AC89)))</f>
        <v>0</v>
      </c>
      <c r="AD94" s="308">
        <f>IF((ISERR(IRR($B$89:AD89))),0,IF(IRR($B$89:AD89)&lt;0,0,IRR($B$89:AD89)))</f>
        <v>0</v>
      </c>
      <c r="AE94" s="308">
        <f>IF((ISERR(IRR($B$89:AE89))),0,IF(IRR($B$89:AE89)&lt;0,0,IRR($B$89:AE89)))</f>
        <v>0</v>
      </c>
      <c r="AF94" s="308">
        <f>IF((ISERR(IRR($B$89:AF89))),0,IF(IRR($B$89:AF89)&lt;0,0,IRR($B$89:AF89)))</f>
        <v>0</v>
      </c>
      <c r="AG94" s="308">
        <f>IF((ISERR(IRR($B$89:AG89))),0,IF(IRR($B$89:AG89)&lt;0,0,IRR($B$89:AG89)))</f>
        <v>0</v>
      </c>
      <c r="AH94" s="308">
        <f>IF((ISERR(IRR($B$89:AH89))),0,IF(IRR($B$89:AH89)&lt;0,0,IRR($B$89:AH89)))</f>
        <v>0</v>
      </c>
      <c r="AI94" s="308">
        <f>IF((ISERR(IRR($B$89:AI89))),0,IF(IRR($B$89:AI89)&lt;0,0,IRR($B$89:AI89)))</f>
        <v>0</v>
      </c>
      <c r="AJ94" s="308">
        <f>IF((ISERR(IRR($B$89:AJ89))),0,IF(IRR($B$89:AJ89)&lt;0,0,IRR($B$89:AJ89)))</f>
        <v>0</v>
      </c>
      <c r="AK94" s="308">
        <f>IF((ISERR(IRR($B$89:AK89))),0,IF(IRR($B$89:AK89)&lt;0,0,IRR($B$89:AK89)))</f>
        <v>0</v>
      </c>
      <c r="AL94" s="308">
        <f>IF((ISERR(IRR($B$89:AL89))),0,IF(IRR($B$89:AL89)&lt;0,0,IRR($B$89:AL89)))</f>
        <v>0</v>
      </c>
      <c r="AM94" s="308">
        <f>IF((ISERR(IRR($B$89:AM89))),0,IF(IRR($B$89:AM89)&lt;0,0,IRR($B$89:AM89)))</f>
        <v>0</v>
      </c>
      <c r="AN94" s="308">
        <f>IF((ISERR(IRR($B$89:AN89))),0,IF(IRR($B$89:AN89)&lt;0,0,IRR($B$89:AN89)))</f>
        <v>0</v>
      </c>
      <c r="AO94" s="308">
        <f>IF((ISERR(IRR($B$89:AO89))),0,IF(IRR($B$89:AO89)&lt;0,0,IRR($B$89:AO89)))</f>
        <v>0</v>
      </c>
      <c r="AP94" s="308">
        <f>IF((ISERR(IRR($B$89:AP89))),0,IF(IRR($B$89:AP89)&lt;0,0,IRR($B$89:AP89)))</f>
        <v>0</v>
      </c>
      <c r="AQ94" s="308">
        <f>IF((ISERR(IRR($B$89:AQ89))),0,IF(IRR($B$89:AQ89)&lt;0,0,IRR($B$89:AQ89)))</f>
        <v>0</v>
      </c>
      <c r="AR94" s="308">
        <f>IF((ISERR(IRR($B$89:AR89))),0,IF(IRR($B$89:AR89)&lt;0,0,IRR($B$89:AR89)))</f>
        <v>0</v>
      </c>
      <c r="AS94" s="308">
        <f>IF((ISERR(IRR($B$89:AS89))),0,IF(IRR($B$89:AS89)&lt;0,0,IRR($B$89:AS89)))</f>
        <v>0</v>
      </c>
      <c r="AT94" s="308">
        <f>IF((ISERR(IRR($B$89:AT89))),0,IF(IRR($B$89:AT89)&lt;0,0,IRR($B$89:AT89)))</f>
        <v>0</v>
      </c>
      <c r="AU94" s="308">
        <f>IF((ISERR(IRR($B$89:AU89))),0,IF(IRR($B$89:AU89)&lt;0,0,IRR($B$89:AU89)))</f>
        <v>0</v>
      </c>
      <c r="AV94" s="308">
        <f>IF((ISERR(IRR($B$89:AV89))),0,IF(IRR($B$89:AV89)&lt;0,0,IRR($B$89:AV89)))</f>
        <v>0</v>
      </c>
      <c r="AW94" s="308">
        <f>IF((ISERR(IRR($B$89:AW89))),0,IF(IRR($B$89:AW89)&lt;0,0,IRR($B$89:AW89)))</f>
        <v>0</v>
      </c>
      <c r="AX94" s="308">
        <f>IF((ISERR(IRR($B$89:AX89))),0,IF(IRR($B$89:AX89)&lt;0,0,IRR($B$89:AX89)))</f>
        <v>0</v>
      </c>
      <c r="AY94" s="308">
        <f>IF((ISERR(IRR($B$89:AY89))),0,IF(IRR($B$89:AY89)&lt;0,0,IRR($B$89:AY89)))</f>
        <v>0</v>
      </c>
      <c r="AZ94" s="308">
        <f>IF((ISERR(IRR($B$89:AZ89))),0,IF(IRR($B$89:AZ89)&lt;0,0,IRR($B$89:AZ89)))</f>
        <v>0</v>
      </c>
    </row>
    <row r="95" spans="1:52" s="217" customFormat="1" ht="14.25" x14ac:dyDescent="0.25">
      <c r="A95" s="306" t="s">
        <v>552</v>
      </c>
      <c r="B95" s="310">
        <f>IF(AND(B90&gt;0,A90&lt;0),(B79-(B90/(B90-A90))),0)</f>
        <v>0</v>
      </c>
      <c r="C95" s="310">
        <f t="shared" ref="C95:P95" si="26">IF(AND(C90&gt;0,B90&lt;0),(C79-(C90/(C90-B90))),0)</f>
        <v>0</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7" customFormat="1" ht="15" thickBot="1" x14ac:dyDescent="0.3">
      <c r="A96" s="312" t="s">
        <v>553</v>
      </c>
      <c r="B96" s="313">
        <f>IF(AND(B93&gt;0,A93&lt;0),(B79-(B93/(B93-A93))),0)</f>
        <v>0</v>
      </c>
      <c r="C96" s="313">
        <f t="shared" ref="C96:AZ96" si="28">IF(AND(C93&gt;0,B93&lt;0),(C79-(C93/(C93-B93))),0)</f>
        <v>0</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28"/>
      <c r="D97" s="228"/>
      <c r="E97" s="228"/>
      <c r="F97" s="228"/>
      <c r="G97" s="228"/>
      <c r="H97" s="228"/>
      <c r="I97" s="228"/>
      <c r="J97" s="228"/>
    </row>
    <row r="98" spans="1:52" ht="64.5" customHeight="1" x14ac:dyDescent="0.25">
      <c r="A98" s="390"/>
      <c r="B98" s="390"/>
      <c r="C98" s="390"/>
      <c r="D98" s="390"/>
      <c r="E98" s="390"/>
      <c r="F98" s="390"/>
      <c r="G98" s="390"/>
      <c r="H98" s="390"/>
      <c r="I98" s="390"/>
      <c r="J98" s="390"/>
      <c r="K98" s="390"/>
    </row>
    <row r="100" spans="1:52" x14ac:dyDescent="0.25">
      <c r="C100" s="228"/>
    </row>
    <row r="102" spans="1:52" x14ac:dyDescent="0.25">
      <c r="AZ102" s="229"/>
    </row>
    <row r="103" spans="1:52" ht="27.75" x14ac:dyDescent="0.25">
      <c r="B103" s="216"/>
      <c r="M103" s="216"/>
    </row>
    <row r="104" spans="1:52" ht="27.75" x14ac:dyDescent="0.25">
      <c r="B104" s="216"/>
      <c r="M104" s="230"/>
    </row>
  </sheetData>
  <mergeCells count="17">
    <mergeCell ref="A18:AR18"/>
    <mergeCell ref="D31:E31"/>
    <mergeCell ref="A98:K98"/>
    <mergeCell ref="U19:W19"/>
    <mergeCell ref="U20:X20"/>
    <mergeCell ref="U21:W21"/>
    <mergeCell ref="D28:E28"/>
    <mergeCell ref="D29:E29"/>
    <mergeCell ref="D30:E30"/>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1" zoomScaleSheetLayoutView="51"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0" t="str">
        <f>'1. паспорт местоположение'!A5:C5</f>
        <v>Год раскрытия информации: 2022 год</v>
      </c>
      <c r="B5" s="340"/>
      <c r="C5" s="340"/>
      <c r="D5" s="340"/>
      <c r="E5" s="340"/>
      <c r="F5" s="340"/>
      <c r="G5" s="340"/>
      <c r="H5" s="340"/>
      <c r="I5" s="340"/>
      <c r="J5" s="340"/>
      <c r="K5" s="340"/>
      <c r="L5" s="34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47" t="str">
        <f>'1. паспорт местоположение'!A12:C12</f>
        <v>M_TP2000.PR.0064</v>
      </c>
      <c r="B12" s="347"/>
      <c r="C12" s="347"/>
      <c r="D12" s="347"/>
      <c r="E12" s="347"/>
      <c r="F12" s="347"/>
      <c r="G12" s="347"/>
      <c r="H12" s="347"/>
      <c r="I12" s="347"/>
      <c r="J12" s="347"/>
      <c r="K12" s="347"/>
      <c r="L12" s="347"/>
    </row>
    <row r="13" spans="1:44" x14ac:dyDescent="0.25">
      <c r="A13" s="341" t="s">
        <v>8</v>
      </c>
      <c r="B13" s="341"/>
      <c r="C13" s="341"/>
      <c r="D13" s="341"/>
      <c r="E13" s="341"/>
      <c r="F13" s="341"/>
      <c r="G13" s="341"/>
      <c r="H13" s="341"/>
      <c r="I13" s="341"/>
      <c r="J13" s="341"/>
      <c r="K13" s="341"/>
      <c r="L13" s="341"/>
    </row>
    <row r="14" spans="1:44" ht="18.75" x14ac:dyDescent="0.25">
      <c r="A14" s="350"/>
      <c r="B14" s="350"/>
      <c r="C14" s="350"/>
      <c r="D14" s="350"/>
      <c r="E14" s="350"/>
      <c r="F14" s="350"/>
      <c r="G14" s="350"/>
      <c r="H14" s="350"/>
      <c r="I14" s="350"/>
      <c r="J14" s="350"/>
      <c r="K14" s="350"/>
      <c r="L14" s="350"/>
    </row>
    <row r="15" spans="1:44" x14ac:dyDescent="0.25">
      <c r="A15" s="347" t="str">
        <f>'1. паспорт местоположение'!A15:C15</f>
        <v>Реконструкция ПС 110 кВ Ева-Яха (замена ДГР, автоматики управления ДГР)</v>
      </c>
      <c r="B15" s="347"/>
      <c r="C15" s="347"/>
      <c r="D15" s="347"/>
      <c r="E15" s="347"/>
      <c r="F15" s="347"/>
      <c r="G15" s="347"/>
      <c r="H15" s="347"/>
      <c r="I15" s="347"/>
      <c r="J15" s="347"/>
      <c r="K15" s="347"/>
      <c r="L15" s="347"/>
    </row>
    <row r="16" spans="1:44" x14ac:dyDescent="0.25">
      <c r="A16" s="341" t="s">
        <v>7</v>
      </c>
      <c r="B16" s="341"/>
      <c r="C16" s="341"/>
      <c r="D16" s="341"/>
      <c r="E16" s="341"/>
      <c r="F16" s="341"/>
      <c r="G16" s="341"/>
      <c r="H16" s="341"/>
      <c r="I16" s="341"/>
      <c r="J16" s="341"/>
      <c r="K16" s="341"/>
      <c r="L16" s="341"/>
    </row>
    <row r="17" spans="1:12" ht="15.75" customHeight="1" x14ac:dyDescent="0.25">
      <c r="L17" s="84"/>
    </row>
    <row r="18" spans="1:12" x14ac:dyDescent="0.25">
      <c r="K18" s="83"/>
    </row>
    <row r="19" spans="1:12" ht="15.75" customHeight="1" x14ac:dyDescent="0.25">
      <c r="A19" s="392" t="s">
        <v>452</v>
      </c>
      <c r="B19" s="392"/>
      <c r="C19" s="392"/>
      <c r="D19" s="392"/>
      <c r="E19" s="392"/>
      <c r="F19" s="392"/>
      <c r="G19" s="392"/>
      <c r="H19" s="392"/>
      <c r="I19" s="392"/>
      <c r="J19" s="392"/>
      <c r="K19" s="392"/>
      <c r="L19" s="392"/>
    </row>
    <row r="20" spans="1:12" x14ac:dyDescent="0.25">
      <c r="A20" s="205"/>
      <c r="B20" s="206"/>
      <c r="C20" s="207"/>
      <c r="D20" s="207"/>
      <c r="E20" s="207"/>
      <c r="F20" s="207"/>
      <c r="G20" s="208"/>
      <c r="H20" s="208"/>
      <c r="I20" s="208"/>
      <c r="J20" s="208"/>
      <c r="K20" s="208"/>
      <c r="L20" s="208"/>
    </row>
    <row r="21" spans="1:12" ht="28.5" customHeight="1" x14ac:dyDescent="0.25">
      <c r="A21" s="393" t="s">
        <v>229</v>
      </c>
      <c r="B21" s="393" t="s">
        <v>228</v>
      </c>
      <c r="C21" s="399" t="s">
        <v>385</v>
      </c>
      <c r="D21" s="399"/>
      <c r="E21" s="399"/>
      <c r="F21" s="399"/>
      <c r="G21" s="399"/>
      <c r="H21" s="399"/>
      <c r="I21" s="394" t="s">
        <v>227</v>
      </c>
      <c r="J21" s="396" t="s">
        <v>387</v>
      </c>
      <c r="K21" s="393" t="s">
        <v>226</v>
      </c>
      <c r="L21" s="395" t="s">
        <v>386</v>
      </c>
    </row>
    <row r="22" spans="1:12" ht="58.5" customHeight="1" x14ac:dyDescent="0.25">
      <c r="A22" s="393"/>
      <c r="B22" s="393"/>
      <c r="C22" s="400" t="s">
        <v>3</v>
      </c>
      <c r="D22" s="400"/>
      <c r="E22" s="141"/>
      <c r="F22" s="142"/>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204">
        <v>1</v>
      </c>
      <c r="B24" s="20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09" t="s">
        <v>565</v>
      </c>
      <c r="D26" s="209" t="s">
        <v>565</v>
      </c>
      <c r="E26" s="209"/>
      <c r="F26" s="209"/>
      <c r="G26" s="209" t="s">
        <v>492</v>
      </c>
      <c r="H26" s="209" t="s">
        <v>492</v>
      </c>
      <c r="I26" s="210"/>
      <c r="J26" s="210"/>
      <c r="K26" s="75"/>
      <c r="L26" s="75"/>
    </row>
    <row r="27" spans="1:12" s="71" customFormat="1" ht="39" customHeight="1" x14ac:dyDescent="0.25">
      <c r="A27" s="77" t="s">
        <v>221</v>
      </c>
      <c r="B27" s="81" t="s">
        <v>394</v>
      </c>
      <c r="C27" s="209" t="s">
        <v>565</v>
      </c>
      <c r="D27" s="209" t="s">
        <v>565</v>
      </c>
      <c r="E27" s="209"/>
      <c r="F27" s="209"/>
      <c r="G27" s="209" t="s">
        <v>492</v>
      </c>
      <c r="H27" s="209" t="s">
        <v>492</v>
      </c>
      <c r="I27" s="210"/>
      <c r="J27" s="210"/>
      <c r="K27" s="75"/>
      <c r="L27" s="75"/>
    </row>
    <row r="28" spans="1:12" s="71" customFormat="1" ht="70.5" customHeight="1" x14ac:dyDescent="0.25">
      <c r="A28" s="77" t="s">
        <v>393</v>
      </c>
      <c r="B28" s="81" t="s">
        <v>398</v>
      </c>
      <c r="C28" s="209" t="s">
        <v>565</v>
      </c>
      <c r="D28" s="209" t="s">
        <v>565</v>
      </c>
      <c r="E28" s="209"/>
      <c r="F28" s="209"/>
      <c r="G28" s="209" t="s">
        <v>492</v>
      </c>
      <c r="H28" s="209" t="s">
        <v>492</v>
      </c>
      <c r="I28" s="210"/>
      <c r="J28" s="210"/>
      <c r="K28" s="75"/>
      <c r="L28" s="75"/>
    </row>
    <row r="29" spans="1:12" s="71" customFormat="1" ht="54" customHeight="1" x14ac:dyDescent="0.25">
      <c r="A29" s="77" t="s">
        <v>220</v>
      </c>
      <c r="B29" s="81" t="s">
        <v>397</v>
      </c>
      <c r="C29" s="209" t="s">
        <v>565</v>
      </c>
      <c r="D29" s="209" t="s">
        <v>565</v>
      </c>
      <c r="E29" s="209"/>
      <c r="F29" s="209"/>
      <c r="G29" s="209" t="s">
        <v>492</v>
      </c>
      <c r="H29" s="209" t="s">
        <v>492</v>
      </c>
      <c r="I29" s="210"/>
      <c r="J29" s="210"/>
      <c r="K29" s="75"/>
      <c r="L29" s="75"/>
    </row>
    <row r="30" spans="1:12" s="71" customFormat="1" ht="42" customHeight="1" x14ac:dyDescent="0.25">
      <c r="A30" s="77" t="s">
        <v>219</v>
      </c>
      <c r="B30" s="81" t="s">
        <v>399</v>
      </c>
      <c r="C30" s="209" t="s">
        <v>565</v>
      </c>
      <c r="D30" s="209" t="s">
        <v>565</v>
      </c>
      <c r="E30" s="209"/>
      <c r="F30" s="209"/>
      <c r="G30" s="209" t="s">
        <v>492</v>
      </c>
      <c r="H30" s="209" t="s">
        <v>492</v>
      </c>
      <c r="I30" s="210"/>
      <c r="J30" s="210"/>
      <c r="K30" s="75"/>
      <c r="L30" s="75"/>
    </row>
    <row r="31" spans="1:12" s="71" customFormat="1" ht="37.5" customHeight="1" x14ac:dyDescent="0.25">
      <c r="A31" s="77" t="s">
        <v>218</v>
      </c>
      <c r="B31" s="76" t="s">
        <v>395</v>
      </c>
      <c r="C31" s="209" t="s">
        <v>565</v>
      </c>
      <c r="D31" s="209" t="s">
        <v>565</v>
      </c>
      <c r="E31" s="209"/>
      <c r="F31" s="209"/>
      <c r="G31" s="209">
        <v>45000</v>
      </c>
      <c r="H31" s="209">
        <v>45010</v>
      </c>
      <c r="I31" s="210"/>
      <c r="J31" s="210"/>
      <c r="K31" s="75"/>
      <c r="L31" s="75"/>
    </row>
    <row r="32" spans="1:12" s="71" customFormat="1" ht="31.5" x14ac:dyDescent="0.25">
      <c r="A32" s="77" t="s">
        <v>216</v>
      </c>
      <c r="B32" s="76" t="s">
        <v>400</v>
      </c>
      <c r="C32" s="209" t="s">
        <v>565</v>
      </c>
      <c r="D32" s="209" t="s">
        <v>565</v>
      </c>
      <c r="E32" s="209"/>
      <c r="F32" s="209"/>
      <c r="G32" s="209">
        <v>45163</v>
      </c>
      <c r="H32" s="209">
        <v>45168</v>
      </c>
      <c r="I32" s="210"/>
      <c r="J32" s="210"/>
      <c r="K32" s="75"/>
      <c r="L32" s="75"/>
    </row>
    <row r="33" spans="1:12" s="71" customFormat="1" ht="37.5" customHeight="1" x14ac:dyDescent="0.25">
      <c r="A33" s="77" t="s">
        <v>411</v>
      </c>
      <c r="B33" s="76" t="s">
        <v>328</v>
      </c>
      <c r="C33" s="209" t="s">
        <v>565</v>
      </c>
      <c r="D33" s="209" t="s">
        <v>565</v>
      </c>
      <c r="E33" s="209"/>
      <c r="F33" s="209"/>
      <c r="G33" s="209" t="s">
        <v>492</v>
      </c>
      <c r="H33" s="209" t="s">
        <v>492</v>
      </c>
      <c r="I33" s="210"/>
      <c r="J33" s="210"/>
      <c r="K33" s="75"/>
      <c r="L33" s="75"/>
    </row>
    <row r="34" spans="1:12" s="71" customFormat="1" ht="47.25" customHeight="1" x14ac:dyDescent="0.25">
      <c r="A34" s="77" t="s">
        <v>412</v>
      </c>
      <c r="B34" s="76" t="s">
        <v>404</v>
      </c>
      <c r="C34" s="209" t="s">
        <v>565</v>
      </c>
      <c r="D34" s="209" t="s">
        <v>565</v>
      </c>
      <c r="E34" s="209"/>
      <c r="F34" s="209"/>
      <c r="G34" s="209" t="s">
        <v>492</v>
      </c>
      <c r="H34" s="209" t="s">
        <v>492</v>
      </c>
      <c r="I34" s="210"/>
      <c r="J34" s="210"/>
      <c r="K34" s="79"/>
      <c r="L34" s="75"/>
    </row>
    <row r="35" spans="1:12" s="71" customFormat="1" ht="49.5" customHeight="1" x14ac:dyDescent="0.25">
      <c r="A35" s="77" t="s">
        <v>413</v>
      </c>
      <c r="B35" s="76" t="s">
        <v>217</v>
      </c>
      <c r="C35" s="209" t="s">
        <v>565</v>
      </c>
      <c r="D35" s="209" t="s">
        <v>565</v>
      </c>
      <c r="E35" s="209"/>
      <c r="F35" s="209"/>
      <c r="G35" s="209">
        <v>45275</v>
      </c>
      <c r="H35" s="209">
        <v>45280</v>
      </c>
      <c r="I35" s="210"/>
      <c r="J35" s="210"/>
      <c r="K35" s="79"/>
      <c r="L35" s="75"/>
    </row>
    <row r="36" spans="1:12" ht="37.5" customHeight="1" x14ac:dyDescent="0.25">
      <c r="A36" s="77" t="s">
        <v>414</v>
      </c>
      <c r="B36" s="76" t="s">
        <v>396</v>
      </c>
      <c r="C36" s="209" t="s">
        <v>565</v>
      </c>
      <c r="D36" s="209" t="s">
        <v>565</v>
      </c>
      <c r="E36" s="209"/>
      <c r="F36" s="209"/>
      <c r="G36" s="209" t="s">
        <v>492</v>
      </c>
      <c r="H36" s="209" t="s">
        <v>492</v>
      </c>
      <c r="I36" s="210"/>
      <c r="J36" s="210"/>
      <c r="K36" s="75"/>
      <c r="L36" s="75"/>
    </row>
    <row r="37" spans="1:12" x14ac:dyDescent="0.25">
      <c r="A37" s="77" t="s">
        <v>415</v>
      </c>
      <c r="B37" s="76" t="s">
        <v>215</v>
      </c>
      <c r="C37" s="209" t="s">
        <v>565</v>
      </c>
      <c r="D37" s="209" t="s">
        <v>565</v>
      </c>
      <c r="E37" s="209"/>
      <c r="F37" s="209"/>
      <c r="G37" s="209">
        <v>45168</v>
      </c>
      <c r="H37" s="209">
        <v>45260</v>
      </c>
      <c r="I37" s="210"/>
      <c r="J37" s="210"/>
      <c r="K37" s="75"/>
      <c r="L37" s="75"/>
    </row>
    <row r="38" spans="1:12" x14ac:dyDescent="0.25">
      <c r="A38" s="77" t="s">
        <v>582</v>
      </c>
      <c r="B38" s="78" t="s">
        <v>214</v>
      </c>
      <c r="C38" s="209"/>
      <c r="D38" s="209"/>
      <c r="E38" s="209"/>
      <c r="F38" s="209"/>
      <c r="G38" s="209"/>
      <c r="H38" s="209"/>
      <c r="I38" s="210"/>
      <c r="J38" s="210"/>
      <c r="K38" s="75"/>
      <c r="L38" s="75"/>
    </row>
    <row r="39" spans="1:12" ht="63" x14ac:dyDescent="0.25">
      <c r="A39" s="77">
        <v>2</v>
      </c>
      <c r="B39" s="76" t="s">
        <v>401</v>
      </c>
      <c r="C39" s="209" t="s">
        <v>565</v>
      </c>
      <c r="D39" s="209" t="s">
        <v>565</v>
      </c>
      <c r="E39" s="209"/>
      <c r="F39" s="209"/>
      <c r="G39" s="209">
        <v>45383</v>
      </c>
      <c r="H39" s="209">
        <v>45397</v>
      </c>
      <c r="I39" s="210"/>
      <c r="J39" s="210"/>
      <c r="K39" s="75"/>
      <c r="L39" s="75"/>
    </row>
    <row r="40" spans="1:12" ht="33.75" customHeight="1" x14ac:dyDescent="0.25">
      <c r="A40" s="77" t="s">
        <v>213</v>
      </c>
      <c r="B40" s="76" t="s">
        <v>403</v>
      </c>
      <c r="C40" s="209" t="s">
        <v>565</v>
      </c>
      <c r="D40" s="209" t="s">
        <v>565</v>
      </c>
      <c r="E40" s="209"/>
      <c r="F40" s="209"/>
      <c r="G40" s="209">
        <v>45397</v>
      </c>
      <c r="H40" s="209">
        <v>45407</v>
      </c>
      <c r="I40" s="210"/>
      <c r="J40" s="210"/>
      <c r="K40" s="75"/>
      <c r="L40" s="75"/>
    </row>
    <row r="41" spans="1:12" ht="63" customHeight="1" x14ac:dyDescent="0.25">
      <c r="A41" s="77" t="s">
        <v>212</v>
      </c>
      <c r="B41" s="78" t="s">
        <v>481</v>
      </c>
      <c r="C41" s="209"/>
      <c r="D41" s="209"/>
      <c r="E41" s="209"/>
      <c r="F41" s="209"/>
      <c r="G41" s="209"/>
      <c r="H41" s="209"/>
      <c r="I41" s="210"/>
      <c r="J41" s="210"/>
      <c r="K41" s="75"/>
      <c r="L41" s="75"/>
    </row>
    <row r="42" spans="1:12" ht="58.5" customHeight="1" x14ac:dyDescent="0.25">
      <c r="A42" s="77">
        <v>3</v>
      </c>
      <c r="B42" s="76" t="s">
        <v>402</v>
      </c>
      <c r="C42" s="209" t="s">
        <v>565</v>
      </c>
      <c r="D42" s="209" t="s">
        <v>565</v>
      </c>
      <c r="E42" s="209"/>
      <c r="F42" s="209"/>
      <c r="G42" s="209">
        <v>45397</v>
      </c>
      <c r="H42" s="209">
        <v>45458</v>
      </c>
      <c r="I42" s="210"/>
      <c r="J42" s="210"/>
      <c r="K42" s="75"/>
      <c r="L42" s="75"/>
    </row>
    <row r="43" spans="1:12" ht="34.5" customHeight="1" x14ac:dyDescent="0.25">
      <c r="A43" s="77" t="s">
        <v>211</v>
      </c>
      <c r="B43" s="76" t="s">
        <v>209</v>
      </c>
      <c r="C43" s="209" t="s">
        <v>565</v>
      </c>
      <c r="D43" s="209" t="s">
        <v>565</v>
      </c>
      <c r="E43" s="209"/>
      <c r="F43" s="209"/>
      <c r="G43" s="209">
        <v>45407</v>
      </c>
      <c r="H43" s="209">
        <v>45504</v>
      </c>
      <c r="I43" s="211"/>
      <c r="J43" s="211"/>
      <c r="K43" s="75"/>
      <c r="L43" s="75"/>
    </row>
    <row r="44" spans="1:12" ht="24.75" customHeight="1" x14ac:dyDescent="0.25">
      <c r="A44" s="77" t="s">
        <v>210</v>
      </c>
      <c r="B44" s="76" t="s">
        <v>207</v>
      </c>
      <c r="C44" s="209" t="s">
        <v>565</v>
      </c>
      <c r="D44" s="209" t="s">
        <v>565</v>
      </c>
      <c r="E44" s="209"/>
      <c r="F44" s="209"/>
      <c r="G44" s="209">
        <v>45458</v>
      </c>
      <c r="H44" s="209">
        <v>45550</v>
      </c>
      <c r="I44" s="210"/>
      <c r="J44" s="210"/>
      <c r="K44" s="75"/>
      <c r="L44" s="75"/>
    </row>
    <row r="45" spans="1:12" ht="90.75" customHeight="1" x14ac:dyDescent="0.25">
      <c r="A45" s="77" t="s">
        <v>208</v>
      </c>
      <c r="B45" s="76" t="s">
        <v>407</v>
      </c>
      <c r="C45" s="209" t="s">
        <v>565</v>
      </c>
      <c r="D45" s="209" t="s">
        <v>565</v>
      </c>
      <c r="E45" s="209"/>
      <c r="F45" s="209"/>
      <c r="G45" s="209" t="s">
        <v>492</v>
      </c>
      <c r="H45" s="209" t="s">
        <v>492</v>
      </c>
      <c r="I45" s="210"/>
      <c r="J45" s="210"/>
      <c r="K45" s="212"/>
      <c r="L45" s="75"/>
    </row>
    <row r="46" spans="1:12" ht="167.25" customHeight="1" x14ac:dyDescent="0.25">
      <c r="A46" s="77" t="s">
        <v>206</v>
      </c>
      <c r="B46" s="76" t="s">
        <v>405</v>
      </c>
      <c r="C46" s="209" t="s">
        <v>565</v>
      </c>
      <c r="D46" s="209" t="s">
        <v>565</v>
      </c>
      <c r="E46" s="209"/>
      <c r="F46" s="209"/>
      <c r="G46" s="209" t="s">
        <v>492</v>
      </c>
      <c r="H46" s="209" t="s">
        <v>492</v>
      </c>
      <c r="I46" s="210"/>
      <c r="J46" s="210"/>
      <c r="K46" s="75"/>
      <c r="L46" s="75"/>
    </row>
    <row r="47" spans="1:12" ht="30.75" customHeight="1" x14ac:dyDescent="0.25">
      <c r="A47" s="77" t="s">
        <v>204</v>
      </c>
      <c r="B47" s="76" t="s">
        <v>205</v>
      </c>
      <c r="C47" s="209" t="s">
        <v>565</v>
      </c>
      <c r="D47" s="209" t="s">
        <v>565</v>
      </c>
      <c r="E47" s="209"/>
      <c r="F47" s="209"/>
      <c r="G47" s="209">
        <v>45550</v>
      </c>
      <c r="H47" s="209">
        <v>45555</v>
      </c>
      <c r="I47" s="210"/>
      <c r="J47" s="210"/>
      <c r="K47" s="75"/>
      <c r="L47" s="75"/>
    </row>
    <row r="48" spans="1:12" ht="37.5" customHeight="1" x14ac:dyDescent="0.25">
      <c r="A48" s="77" t="s">
        <v>583</v>
      </c>
      <c r="B48" s="78" t="s">
        <v>203</v>
      </c>
      <c r="C48" s="209"/>
      <c r="D48" s="209"/>
      <c r="E48" s="75"/>
      <c r="F48" s="75"/>
      <c r="G48" s="183"/>
      <c r="H48" s="183"/>
      <c r="I48" s="210"/>
      <c r="J48" s="210"/>
      <c r="K48" s="75"/>
      <c r="L48" s="75"/>
    </row>
    <row r="49" spans="1:12" ht="35.25" customHeight="1" x14ac:dyDescent="0.25">
      <c r="A49" s="77">
        <v>4</v>
      </c>
      <c r="B49" s="76" t="s">
        <v>201</v>
      </c>
      <c r="C49" s="209" t="s">
        <v>565</v>
      </c>
      <c r="D49" s="209" t="s">
        <v>565</v>
      </c>
      <c r="E49" s="75"/>
      <c r="F49" s="75"/>
      <c r="G49" s="209">
        <v>45555</v>
      </c>
      <c r="H49" s="209">
        <v>45560</v>
      </c>
      <c r="I49" s="210"/>
      <c r="J49" s="210"/>
      <c r="K49" s="75"/>
      <c r="L49" s="75"/>
    </row>
    <row r="50" spans="1:12" ht="86.25" customHeight="1" x14ac:dyDescent="0.25">
      <c r="A50" s="77" t="s">
        <v>202</v>
      </c>
      <c r="B50" s="76" t="s">
        <v>406</v>
      </c>
      <c r="C50" s="209" t="s">
        <v>565</v>
      </c>
      <c r="D50" s="209" t="s">
        <v>565</v>
      </c>
      <c r="E50" s="75"/>
      <c r="F50" s="75"/>
      <c r="G50" s="209">
        <v>45560</v>
      </c>
      <c r="H50" s="209">
        <v>45565</v>
      </c>
      <c r="I50" s="210"/>
      <c r="J50" s="210"/>
      <c r="K50" s="75"/>
      <c r="L50" s="75"/>
    </row>
    <row r="51" spans="1:12" ht="77.25" customHeight="1" x14ac:dyDescent="0.25">
      <c r="A51" s="77" t="s">
        <v>200</v>
      </c>
      <c r="B51" s="76" t="s">
        <v>408</v>
      </c>
      <c r="C51" s="209" t="s">
        <v>565</v>
      </c>
      <c r="D51" s="209" t="s">
        <v>565</v>
      </c>
      <c r="E51" s="209"/>
      <c r="F51" s="209"/>
      <c r="G51" s="209" t="s">
        <v>492</v>
      </c>
      <c r="H51" s="209" t="s">
        <v>492</v>
      </c>
      <c r="I51" s="210"/>
      <c r="J51" s="210"/>
      <c r="K51" s="75"/>
      <c r="L51" s="75"/>
    </row>
    <row r="52" spans="1:12" ht="71.25" customHeight="1" x14ac:dyDescent="0.25">
      <c r="A52" s="77" t="s">
        <v>198</v>
      </c>
      <c r="B52" s="76" t="s">
        <v>199</v>
      </c>
      <c r="C52" s="209" t="s">
        <v>565</v>
      </c>
      <c r="D52" s="209" t="s">
        <v>565</v>
      </c>
      <c r="E52" s="209"/>
      <c r="F52" s="209"/>
      <c r="G52" s="209" t="s">
        <v>492</v>
      </c>
      <c r="H52" s="209" t="s">
        <v>492</v>
      </c>
      <c r="I52" s="210"/>
      <c r="J52" s="210"/>
      <c r="K52" s="75"/>
      <c r="L52" s="75"/>
    </row>
    <row r="53" spans="1:12" ht="48" customHeight="1" x14ac:dyDescent="0.25">
      <c r="A53" s="77" t="s">
        <v>196</v>
      </c>
      <c r="B53" s="149" t="s">
        <v>409</v>
      </c>
      <c r="C53" s="209" t="s">
        <v>565</v>
      </c>
      <c r="D53" s="209" t="s">
        <v>565</v>
      </c>
      <c r="E53" s="209"/>
      <c r="F53" s="209"/>
      <c r="G53" s="209">
        <v>45565</v>
      </c>
      <c r="H53" s="209">
        <v>45575</v>
      </c>
      <c r="I53" s="210"/>
      <c r="J53" s="210"/>
      <c r="K53" s="75"/>
      <c r="L53" s="75"/>
    </row>
    <row r="54" spans="1:12" ht="46.5" customHeight="1" x14ac:dyDescent="0.25">
      <c r="A54" s="77" t="s">
        <v>410</v>
      </c>
      <c r="B54" s="76" t="s">
        <v>197</v>
      </c>
      <c r="C54" s="209" t="s">
        <v>565</v>
      </c>
      <c r="D54" s="209" t="s">
        <v>565</v>
      </c>
      <c r="E54" s="209"/>
      <c r="F54" s="209"/>
      <c r="G54" s="209" t="s">
        <v>492</v>
      </c>
      <c r="H54" s="209" t="s">
        <v>492</v>
      </c>
      <c r="I54" s="210"/>
      <c r="J54" s="210"/>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 style="70" customWidth="1"/>
    <col min="9" max="9" width="5.42578125" style="70" customWidth="1"/>
    <col min="10" max="10" width="8.140625" style="70" customWidth="1"/>
    <col min="11" max="11" width="5.28515625" style="70" customWidth="1"/>
    <col min="12" max="12" width="9.85546875" style="69" customWidth="1"/>
    <col min="13" max="13" width="5.28515625" style="69" customWidth="1"/>
    <col min="14" max="14" width="8.5703125" style="69" customWidth="1"/>
    <col min="15" max="15" width="6.140625" style="69" customWidth="1"/>
    <col min="16" max="16" width="8.42578125" style="69" customWidth="1"/>
    <col min="17" max="17" width="6.140625" style="69" customWidth="1"/>
    <col min="18" max="18" width="10.5703125" style="69" customWidth="1"/>
    <col min="19" max="19" width="6.140625" style="69" customWidth="1"/>
    <col min="20" max="20" width="9.7109375" style="69" customWidth="1"/>
    <col min="21" max="21" width="6.140625" style="69" customWidth="1"/>
    <col min="22" max="22" width="8.28515625" style="69" customWidth="1"/>
    <col min="23" max="23" width="6.140625" style="69" customWidth="1"/>
    <col min="24" max="24" width="7.7109375"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0" t="s">
        <v>568</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70"/>
      <c r="B5" s="70"/>
      <c r="C5" s="70"/>
      <c r="D5" s="70"/>
      <c r="E5" s="70"/>
      <c r="F5" s="70"/>
      <c r="L5" s="70"/>
      <c r="M5" s="70"/>
      <c r="AC5" s="15"/>
    </row>
    <row r="6" spans="1:29"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53"/>
      <c r="B7" s="153"/>
      <c r="C7" s="153"/>
      <c r="D7" s="153"/>
      <c r="E7" s="153"/>
      <c r="F7" s="153"/>
      <c r="G7" s="153"/>
      <c r="H7" s="153"/>
      <c r="I7" s="153"/>
      <c r="J7" s="73"/>
      <c r="K7" s="73"/>
      <c r="L7" s="73"/>
      <c r="M7" s="73"/>
      <c r="N7" s="73"/>
      <c r="O7" s="73"/>
      <c r="P7" s="73"/>
      <c r="Q7" s="73"/>
      <c r="R7" s="73"/>
      <c r="S7" s="73"/>
      <c r="T7" s="73"/>
      <c r="U7" s="73"/>
      <c r="V7" s="73"/>
      <c r="W7" s="73"/>
      <c r="X7" s="73"/>
      <c r="Y7" s="73"/>
      <c r="Z7" s="73"/>
      <c r="AA7" s="73"/>
      <c r="AB7" s="73"/>
      <c r="AC7" s="73"/>
    </row>
    <row r="8" spans="1:29" x14ac:dyDescent="0.25">
      <c r="A8" s="347" t="s">
        <v>569</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53"/>
      <c r="B10" s="153"/>
      <c r="C10" s="153"/>
      <c r="D10" s="153"/>
      <c r="E10" s="153"/>
      <c r="F10" s="153"/>
      <c r="G10" s="153"/>
      <c r="H10" s="153"/>
      <c r="I10" s="153"/>
      <c r="J10" s="73"/>
      <c r="K10" s="73"/>
      <c r="L10" s="73"/>
      <c r="M10" s="73"/>
      <c r="N10" s="73"/>
      <c r="O10" s="73"/>
      <c r="P10" s="73"/>
      <c r="Q10" s="73"/>
      <c r="R10" s="73"/>
      <c r="S10" s="73"/>
      <c r="T10" s="73"/>
      <c r="U10" s="73"/>
      <c r="V10" s="73"/>
      <c r="W10" s="73"/>
      <c r="X10" s="73"/>
      <c r="Y10" s="73"/>
      <c r="Z10" s="73"/>
      <c r="AA10" s="73"/>
      <c r="AB10" s="73"/>
      <c r="AC10" s="73"/>
    </row>
    <row r="11" spans="1:29" x14ac:dyDescent="0.25">
      <c r="A11" s="403" t="s">
        <v>570</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47" t="s">
        <v>557</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408" t="s">
        <v>453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409" t="s">
        <v>195</v>
      </c>
      <c r="B20" s="409" t="s">
        <v>194</v>
      </c>
      <c r="C20" s="404" t="s">
        <v>193</v>
      </c>
      <c r="D20" s="404"/>
      <c r="E20" s="412" t="s">
        <v>192</v>
      </c>
      <c r="F20" s="412"/>
      <c r="G20" s="409" t="s">
        <v>631</v>
      </c>
      <c r="H20" s="405" t="s">
        <v>632</v>
      </c>
      <c r="I20" s="406"/>
      <c r="J20" s="406"/>
      <c r="K20" s="406"/>
      <c r="L20" s="405" t="s">
        <v>555</v>
      </c>
      <c r="M20" s="406"/>
      <c r="N20" s="406"/>
      <c r="O20" s="406"/>
      <c r="P20" s="405" t="s">
        <v>556</v>
      </c>
      <c r="Q20" s="406"/>
      <c r="R20" s="406"/>
      <c r="S20" s="406"/>
      <c r="T20" s="405" t="s">
        <v>571</v>
      </c>
      <c r="U20" s="406"/>
      <c r="V20" s="406"/>
      <c r="W20" s="406"/>
      <c r="X20" s="405" t="s">
        <v>572</v>
      </c>
      <c r="Y20" s="406"/>
      <c r="Z20" s="406"/>
      <c r="AA20" s="406"/>
      <c r="AB20" s="405" t="s">
        <v>573</v>
      </c>
      <c r="AC20" s="406"/>
      <c r="AD20" s="406"/>
      <c r="AE20" s="406"/>
      <c r="AF20" s="413" t="s">
        <v>191</v>
      </c>
      <c r="AG20" s="447"/>
    </row>
    <row r="21" spans="1:33" ht="99.75" customHeight="1" x14ac:dyDescent="0.25">
      <c r="A21" s="410"/>
      <c r="B21" s="410"/>
      <c r="C21" s="404"/>
      <c r="D21" s="404"/>
      <c r="E21" s="412"/>
      <c r="F21" s="412"/>
      <c r="G21" s="410"/>
      <c r="H21" s="448" t="s">
        <v>633</v>
      </c>
      <c r="I21" s="449"/>
      <c r="J21" s="448" t="s">
        <v>189</v>
      </c>
      <c r="K21" s="449"/>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4" t="s">
        <v>3</v>
      </c>
      <c r="AC21" s="404"/>
      <c r="AD21" s="404" t="s">
        <v>189</v>
      </c>
      <c r="AE21" s="404"/>
      <c r="AF21" s="414"/>
      <c r="AG21" s="450"/>
    </row>
    <row r="22" spans="1:33" ht="89.25" customHeight="1" x14ac:dyDescent="0.25">
      <c r="A22" s="411"/>
      <c r="B22" s="411"/>
      <c r="C22" s="320" t="s">
        <v>3</v>
      </c>
      <c r="D22" s="320" t="s">
        <v>189</v>
      </c>
      <c r="E22" s="321" t="s">
        <v>584</v>
      </c>
      <c r="F22" s="321" t="s">
        <v>585</v>
      </c>
      <c r="G22" s="411"/>
      <c r="H22" s="322" t="s">
        <v>433</v>
      </c>
      <c r="I22" s="322" t="s">
        <v>434</v>
      </c>
      <c r="J22" s="322" t="s">
        <v>433</v>
      </c>
      <c r="K22" s="322" t="s">
        <v>434</v>
      </c>
      <c r="L22" s="322" t="s">
        <v>433</v>
      </c>
      <c r="M22" s="322" t="s">
        <v>434</v>
      </c>
      <c r="N22" s="322" t="s">
        <v>433</v>
      </c>
      <c r="O22" s="322" t="s">
        <v>434</v>
      </c>
      <c r="P22" s="322" t="s">
        <v>433</v>
      </c>
      <c r="Q22" s="322" t="s">
        <v>434</v>
      </c>
      <c r="R22" s="322" t="s">
        <v>433</v>
      </c>
      <c r="S22" s="322" t="s">
        <v>434</v>
      </c>
      <c r="T22" s="322" t="s">
        <v>433</v>
      </c>
      <c r="U22" s="322" t="s">
        <v>434</v>
      </c>
      <c r="V22" s="322" t="s">
        <v>433</v>
      </c>
      <c r="W22" s="322" t="s">
        <v>434</v>
      </c>
      <c r="X22" s="322" t="s">
        <v>433</v>
      </c>
      <c r="Y22" s="322" t="s">
        <v>434</v>
      </c>
      <c r="Z22" s="322" t="s">
        <v>433</v>
      </c>
      <c r="AA22" s="322" t="s">
        <v>434</v>
      </c>
      <c r="AB22" s="322" t="s">
        <v>433</v>
      </c>
      <c r="AC22" s="322" t="s">
        <v>434</v>
      </c>
      <c r="AD22" s="322" t="s">
        <v>433</v>
      </c>
      <c r="AE22" s="322" t="s">
        <v>434</v>
      </c>
      <c r="AF22" s="320" t="s">
        <v>190</v>
      </c>
      <c r="AG22" s="320" t="s">
        <v>189</v>
      </c>
    </row>
    <row r="23" spans="1:33"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3" s="316" customFormat="1" ht="47.25" customHeight="1" x14ac:dyDescent="0.25">
      <c r="A24" s="324">
        <v>1</v>
      </c>
      <c r="B24" s="325" t="s">
        <v>188</v>
      </c>
      <c r="C24" s="326" t="s">
        <v>565</v>
      </c>
      <c r="D24" s="326">
        <v>30.269376000000001</v>
      </c>
      <c r="E24" s="326">
        <v>30.269376000000001</v>
      </c>
      <c r="F24" s="326">
        <v>30.269376000000001</v>
      </c>
      <c r="G24" s="326">
        <v>0</v>
      </c>
      <c r="H24" s="326" t="s">
        <v>565</v>
      </c>
      <c r="I24" s="326"/>
      <c r="J24" s="326">
        <v>0</v>
      </c>
      <c r="K24" s="326"/>
      <c r="L24" s="326">
        <v>1.4141879999999998</v>
      </c>
      <c r="M24" s="326"/>
      <c r="N24" s="326" t="s">
        <v>565</v>
      </c>
      <c r="O24" s="326"/>
      <c r="P24" s="326">
        <v>28.855188000000002</v>
      </c>
      <c r="Q24" s="326"/>
      <c r="R24" s="326" t="s">
        <v>565</v>
      </c>
      <c r="S24" s="326"/>
      <c r="T24" s="326">
        <v>0</v>
      </c>
      <c r="U24" s="326"/>
      <c r="V24" s="326" t="s">
        <v>565</v>
      </c>
      <c r="W24" s="326"/>
      <c r="X24" s="326">
        <v>0</v>
      </c>
      <c r="Y24" s="326"/>
      <c r="Z24" s="326" t="s">
        <v>565</v>
      </c>
      <c r="AA24" s="326"/>
      <c r="AB24" s="326">
        <v>0</v>
      </c>
      <c r="AC24" s="326"/>
      <c r="AD24" s="326" t="s">
        <v>565</v>
      </c>
      <c r="AE24" s="326"/>
      <c r="AF24" s="326">
        <v>30.269376000000001</v>
      </c>
      <c r="AG24" s="326">
        <v>0</v>
      </c>
    </row>
    <row r="25" spans="1:33" ht="24" customHeight="1" x14ac:dyDescent="0.25">
      <c r="A25" s="327" t="s">
        <v>187</v>
      </c>
      <c r="B25" s="328" t="s">
        <v>186</v>
      </c>
      <c r="C25" s="326"/>
      <c r="D25" s="326"/>
      <c r="E25" s="326"/>
      <c r="F25" s="326"/>
      <c r="G25" s="326">
        <v>0</v>
      </c>
      <c r="H25" s="326" t="s">
        <v>565</v>
      </c>
      <c r="I25" s="326"/>
      <c r="J25" s="326">
        <v>0</v>
      </c>
      <c r="K25" s="326"/>
      <c r="L25" s="326">
        <v>0</v>
      </c>
      <c r="M25" s="326"/>
      <c r="N25" s="326" t="s">
        <v>565</v>
      </c>
      <c r="O25" s="326"/>
      <c r="P25" s="326">
        <v>0</v>
      </c>
      <c r="Q25" s="326"/>
      <c r="R25" s="326" t="s">
        <v>565</v>
      </c>
      <c r="S25" s="326"/>
      <c r="T25" s="326">
        <v>0</v>
      </c>
      <c r="U25" s="326"/>
      <c r="V25" s="326" t="s">
        <v>565</v>
      </c>
      <c r="W25" s="326"/>
      <c r="X25" s="326">
        <v>0</v>
      </c>
      <c r="Y25" s="326"/>
      <c r="Z25" s="326" t="s">
        <v>565</v>
      </c>
      <c r="AA25" s="326"/>
      <c r="AB25" s="326">
        <v>0</v>
      </c>
      <c r="AC25" s="326"/>
      <c r="AD25" s="326" t="s">
        <v>565</v>
      </c>
      <c r="AE25" s="326"/>
      <c r="AF25" s="326">
        <v>0</v>
      </c>
      <c r="AG25" s="326">
        <v>0</v>
      </c>
    </row>
    <row r="26" spans="1:33" x14ac:dyDescent="0.25">
      <c r="A26" s="327" t="s">
        <v>185</v>
      </c>
      <c r="B26" s="328" t="s">
        <v>184</v>
      </c>
      <c r="C26" s="326"/>
      <c r="D26" s="326"/>
      <c r="E26" s="326"/>
      <c r="F26" s="326"/>
      <c r="G26" s="326">
        <v>0</v>
      </c>
      <c r="H26" s="326" t="s">
        <v>565</v>
      </c>
      <c r="I26" s="326"/>
      <c r="J26" s="326">
        <v>0</v>
      </c>
      <c r="K26" s="326"/>
      <c r="L26" s="326">
        <v>0</v>
      </c>
      <c r="M26" s="326"/>
      <c r="N26" s="326" t="s">
        <v>565</v>
      </c>
      <c r="O26" s="326"/>
      <c r="P26" s="326">
        <v>0</v>
      </c>
      <c r="Q26" s="326"/>
      <c r="R26" s="326" t="s">
        <v>565</v>
      </c>
      <c r="S26" s="326"/>
      <c r="T26" s="326">
        <v>0</v>
      </c>
      <c r="U26" s="326"/>
      <c r="V26" s="326" t="s">
        <v>565</v>
      </c>
      <c r="W26" s="326"/>
      <c r="X26" s="326">
        <v>0</v>
      </c>
      <c r="Y26" s="326"/>
      <c r="Z26" s="326" t="s">
        <v>565</v>
      </c>
      <c r="AA26" s="326"/>
      <c r="AB26" s="326">
        <v>0</v>
      </c>
      <c r="AC26" s="326"/>
      <c r="AD26" s="326" t="s">
        <v>565</v>
      </c>
      <c r="AE26" s="326"/>
      <c r="AF26" s="326">
        <v>0</v>
      </c>
      <c r="AG26" s="326">
        <v>0</v>
      </c>
    </row>
    <row r="27" spans="1:33" ht="31.5" x14ac:dyDescent="0.25">
      <c r="A27" s="327" t="s">
        <v>183</v>
      </c>
      <c r="B27" s="328" t="s">
        <v>391</v>
      </c>
      <c r="C27" s="326"/>
      <c r="D27" s="326"/>
      <c r="E27" s="326"/>
      <c r="F27" s="326"/>
      <c r="G27" s="326">
        <v>0</v>
      </c>
      <c r="H27" s="326" t="s">
        <v>565</v>
      </c>
      <c r="I27" s="326"/>
      <c r="J27" s="326">
        <v>0</v>
      </c>
      <c r="K27" s="326"/>
      <c r="L27" s="326">
        <v>1.1784899999999998</v>
      </c>
      <c r="M27" s="326"/>
      <c r="N27" s="326" t="s">
        <v>565</v>
      </c>
      <c r="O27" s="326"/>
      <c r="P27" s="326">
        <v>24.045990000000003</v>
      </c>
      <c r="Q27" s="326"/>
      <c r="R27" s="326" t="s">
        <v>565</v>
      </c>
      <c r="S27" s="326"/>
      <c r="T27" s="326">
        <v>0</v>
      </c>
      <c r="U27" s="326"/>
      <c r="V27" s="326" t="s">
        <v>565</v>
      </c>
      <c r="W27" s="326"/>
      <c r="X27" s="326">
        <v>0</v>
      </c>
      <c r="Y27" s="326"/>
      <c r="Z27" s="326" t="s">
        <v>565</v>
      </c>
      <c r="AA27" s="326"/>
      <c r="AB27" s="326">
        <v>0</v>
      </c>
      <c r="AC27" s="326"/>
      <c r="AD27" s="326" t="s">
        <v>565</v>
      </c>
      <c r="AE27" s="326"/>
      <c r="AF27" s="326">
        <v>25.224480000000003</v>
      </c>
      <c r="AG27" s="326">
        <v>0</v>
      </c>
    </row>
    <row r="28" spans="1:33" x14ac:dyDescent="0.25">
      <c r="A28" s="327" t="s">
        <v>182</v>
      </c>
      <c r="B28" s="328" t="s">
        <v>181</v>
      </c>
      <c r="C28" s="326"/>
      <c r="D28" s="326"/>
      <c r="E28" s="326"/>
      <c r="F28" s="326"/>
      <c r="G28" s="326">
        <v>0</v>
      </c>
      <c r="H28" s="326" t="s">
        <v>565</v>
      </c>
      <c r="I28" s="326"/>
      <c r="J28" s="326">
        <v>0</v>
      </c>
      <c r="K28" s="326"/>
      <c r="L28" s="326">
        <v>0</v>
      </c>
      <c r="M28" s="326"/>
      <c r="N28" s="326" t="s">
        <v>565</v>
      </c>
      <c r="O28" s="326"/>
      <c r="P28" s="326">
        <v>0</v>
      </c>
      <c r="Q28" s="326"/>
      <c r="R28" s="326" t="s">
        <v>565</v>
      </c>
      <c r="S28" s="326"/>
      <c r="T28" s="326">
        <v>0</v>
      </c>
      <c r="U28" s="326"/>
      <c r="V28" s="326" t="s">
        <v>565</v>
      </c>
      <c r="W28" s="326"/>
      <c r="X28" s="326">
        <v>0</v>
      </c>
      <c r="Y28" s="326"/>
      <c r="Z28" s="326" t="s">
        <v>565</v>
      </c>
      <c r="AA28" s="326"/>
      <c r="AB28" s="326">
        <v>0</v>
      </c>
      <c r="AC28" s="326"/>
      <c r="AD28" s="326" t="s">
        <v>565</v>
      </c>
      <c r="AE28" s="326"/>
      <c r="AF28" s="326">
        <v>0</v>
      </c>
      <c r="AG28" s="326">
        <v>0</v>
      </c>
    </row>
    <row r="29" spans="1:33" x14ac:dyDescent="0.25">
      <c r="A29" s="327" t="s">
        <v>180</v>
      </c>
      <c r="B29" s="329" t="s">
        <v>179</v>
      </c>
      <c r="C29" s="326"/>
      <c r="D29" s="326"/>
      <c r="E29" s="326"/>
      <c r="F29" s="326"/>
      <c r="G29" s="326">
        <v>0</v>
      </c>
      <c r="H29" s="326" t="s">
        <v>565</v>
      </c>
      <c r="I29" s="326"/>
      <c r="J29" s="326">
        <v>0</v>
      </c>
      <c r="K29" s="326"/>
      <c r="L29" s="326">
        <v>0.23569799999999996</v>
      </c>
      <c r="M29" s="326"/>
      <c r="N29" s="326" t="s">
        <v>565</v>
      </c>
      <c r="O29" s="326"/>
      <c r="P29" s="326">
        <v>4.8091979999999985</v>
      </c>
      <c r="Q29" s="326"/>
      <c r="R29" s="326" t="s">
        <v>565</v>
      </c>
      <c r="S29" s="326"/>
      <c r="T29" s="326">
        <v>0</v>
      </c>
      <c r="U29" s="326"/>
      <c r="V29" s="326" t="s">
        <v>565</v>
      </c>
      <c r="W29" s="326"/>
      <c r="X29" s="326">
        <v>0</v>
      </c>
      <c r="Y29" s="326"/>
      <c r="Z29" s="326" t="s">
        <v>565</v>
      </c>
      <c r="AA29" s="326"/>
      <c r="AB29" s="326">
        <v>0</v>
      </c>
      <c r="AC29" s="326"/>
      <c r="AD29" s="326" t="s">
        <v>565</v>
      </c>
      <c r="AE29" s="326"/>
      <c r="AF29" s="326">
        <v>5.0448959999999978</v>
      </c>
      <c r="AG29" s="326">
        <v>0</v>
      </c>
    </row>
    <row r="30" spans="1:33" s="316" customFormat="1" ht="47.25" x14ac:dyDescent="0.25">
      <c r="A30" s="324" t="s">
        <v>64</v>
      </c>
      <c r="B30" s="325" t="s">
        <v>178</v>
      </c>
      <c r="C30" s="326" t="s">
        <v>565</v>
      </c>
      <c r="D30" s="326">
        <v>25.224480000000003</v>
      </c>
      <c r="E30" s="326">
        <v>25.224480000000003</v>
      </c>
      <c r="F30" s="326">
        <v>25.224480000000003</v>
      </c>
      <c r="G30" s="326">
        <v>0</v>
      </c>
      <c r="H30" s="326" t="s">
        <v>565</v>
      </c>
      <c r="I30" s="326"/>
      <c r="J30" s="326">
        <v>0</v>
      </c>
      <c r="K30" s="326"/>
      <c r="L30" s="326">
        <v>1.17849</v>
      </c>
      <c r="M30" s="326"/>
      <c r="N30" s="326" t="s">
        <v>565</v>
      </c>
      <c r="O30" s="326"/>
      <c r="P30" s="326">
        <v>24.045990000000003</v>
      </c>
      <c r="Q30" s="326"/>
      <c r="R30" s="326" t="s">
        <v>565</v>
      </c>
      <c r="S30" s="326"/>
      <c r="T30" s="326">
        <v>0</v>
      </c>
      <c r="U30" s="326"/>
      <c r="V30" s="326" t="s">
        <v>565</v>
      </c>
      <c r="W30" s="326"/>
      <c r="X30" s="326">
        <v>0</v>
      </c>
      <c r="Y30" s="326"/>
      <c r="Z30" s="326" t="s">
        <v>565</v>
      </c>
      <c r="AA30" s="326"/>
      <c r="AB30" s="326">
        <v>0</v>
      </c>
      <c r="AC30" s="326"/>
      <c r="AD30" s="326" t="s">
        <v>565</v>
      </c>
      <c r="AE30" s="326"/>
      <c r="AF30" s="326">
        <v>25.224480000000003</v>
      </c>
      <c r="AG30" s="326">
        <v>0</v>
      </c>
    </row>
    <row r="31" spans="1:33" x14ac:dyDescent="0.25">
      <c r="A31" s="324" t="s">
        <v>177</v>
      </c>
      <c r="B31" s="328" t="s">
        <v>176</v>
      </c>
      <c r="C31" s="326" t="s">
        <v>565</v>
      </c>
      <c r="D31" s="326">
        <v>1.17849</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3" ht="31.5" x14ac:dyDescent="0.25">
      <c r="A32" s="324" t="s">
        <v>175</v>
      </c>
      <c r="B32" s="328" t="s">
        <v>174</v>
      </c>
      <c r="C32" s="326" t="s">
        <v>565</v>
      </c>
      <c r="D32" s="326">
        <v>6.6796800000000003</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24" t="s">
        <v>173</v>
      </c>
      <c r="B33" s="328" t="s">
        <v>172</v>
      </c>
      <c r="C33" s="326" t="s">
        <v>565</v>
      </c>
      <c r="D33" s="326">
        <v>13.91123</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24" t="s">
        <v>171</v>
      </c>
      <c r="B34" s="328" t="s">
        <v>170</v>
      </c>
      <c r="C34" s="326" t="s">
        <v>565</v>
      </c>
      <c r="D34" s="326">
        <v>3.4550800000000015</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s="316" customFormat="1" ht="31.5" x14ac:dyDescent="0.25">
      <c r="A35" s="324" t="s">
        <v>63</v>
      </c>
      <c r="B35" s="325" t="s">
        <v>169</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27" t="s">
        <v>168</v>
      </c>
      <c r="B36" s="328" t="s">
        <v>610</v>
      </c>
      <c r="C36" s="326"/>
      <c r="D36" s="326"/>
      <c r="E36" s="326"/>
      <c r="F36" s="326"/>
      <c r="G36" s="326">
        <v>0</v>
      </c>
      <c r="H36" s="326" t="s">
        <v>565</v>
      </c>
      <c r="I36" s="326"/>
      <c r="J36" s="326">
        <v>0</v>
      </c>
      <c r="K36" s="326"/>
      <c r="L36" s="326">
        <v>0</v>
      </c>
      <c r="M36" s="331" t="s">
        <v>508</v>
      </c>
      <c r="N36" s="326" t="s">
        <v>565</v>
      </c>
      <c r="O36" s="326" t="s">
        <v>565</v>
      </c>
      <c r="P36" s="326">
        <v>0</v>
      </c>
      <c r="Q36" s="331" t="s">
        <v>508</v>
      </c>
      <c r="R36" s="326" t="s">
        <v>565</v>
      </c>
      <c r="S36" s="326" t="s">
        <v>565</v>
      </c>
      <c r="T36" s="326">
        <v>0</v>
      </c>
      <c r="U36" s="331" t="s">
        <v>508</v>
      </c>
      <c r="V36" s="326" t="s">
        <v>565</v>
      </c>
      <c r="W36" s="326" t="s">
        <v>565</v>
      </c>
      <c r="X36" s="326">
        <v>0</v>
      </c>
      <c r="Y36" s="331" t="s">
        <v>508</v>
      </c>
      <c r="Z36" s="326" t="s">
        <v>565</v>
      </c>
      <c r="AA36" s="326" t="s">
        <v>565</v>
      </c>
      <c r="AB36" s="326">
        <v>0</v>
      </c>
      <c r="AC36" s="331" t="s">
        <v>508</v>
      </c>
      <c r="AD36" s="326" t="s">
        <v>565</v>
      </c>
      <c r="AE36" s="326" t="s">
        <v>565</v>
      </c>
      <c r="AF36" s="326">
        <v>0</v>
      </c>
      <c r="AG36" s="326">
        <v>0</v>
      </c>
    </row>
    <row r="37" spans="1:33" ht="31.5" x14ac:dyDescent="0.25">
      <c r="A37" s="327" t="s">
        <v>167</v>
      </c>
      <c r="B37" s="330" t="s">
        <v>608</v>
      </c>
      <c r="C37" s="326"/>
      <c r="D37" s="326"/>
      <c r="E37" s="326"/>
      <c r="F37" s="326"/>
      <c r="G37" s="326">
        <v>0</v>
      </c>
      <c r="H37" s="326" t="s">
        <v>565</v>
      </c>
      <c r="I37" s="326"/>
      <c r="J37" s="326">
        <v>0</v>
      </c>
      <c r="K37" s="326"/>
      <c r="L37" s="326">
        <v>0</v>
      </c>
      <c r="M37" s="331" t="s">
        <v>508</v>
      </c>
      <c r="N37" s="326" t="s">
        <v>565</v>
      </c>
      <c r="O37" s="326" t="s">
        <v>565</v>
      </c>
      <c r="P37" s="326">
        <v>0</v>
      </c>
      <c r="Q37" s="331" t="s">
        <v>508</v>
      </c>
      <c r="R37" s="326" t="s">
        <v>565</v>
      </c>
      <c r="S37" s="326" t="s">
        <v>565</v>
      </c>
      <c r="T37" s="326">
        <v>0</v>
      </c>
      <c r="U37" s="331" t="s">
        <v>508</v>
      </c>
      <c r="V37" s="326" t="s">
        <v>565</v>
      </c>
      <c r="W37" s="326" t="s">
        <v>565</v>
      </c>
      <c r="X37" s="326">
        <v>0</v>
      </c>
      <c r="Y37" s="331" t="s">
        <v>508</v>
      </c>
      <c r="Z37" s="326" t="s">
        <v>565</v>
      </c>
      <c r="AA37" s="326" t="s">
        <v>565</v>
      </c>
      <c r="AB37" s="326">
        <v>0</v>
      </c>
      <c r="AC37" s="331" t="s">
        <v>508</v>
      </c>
      <c r="AD37" s="326" t="s">
        <v>565</v>
      </c>
      <c r="AE37" s="326" t="s">
        <v>565</v>
      </c>
      <c r="AF37" s="326">
        <v>0</v>
      </c>
      <c r="AG37" s="326">
        <v>0</v>
      </c>
    </row>
    <row r="38" spans="1:33" x14ac:dyDescent="0.25">
      <c r="A38" s="327" t="s">
        <v>166</v>
      </c>
      <c r="B38" s="330" t="s">
        <v>157</v>
      </c>
      <c r="C38" s="326"/>
      <c r="D38" s="326"/>
      <c r="E38" s="326"/>
      <c r="F38" s="326"/>
      <c r="G38" s="326">
        <v>0</v>
      </c>
      <c r="H38" s="326" t="s">
        <v>565</v>
      </c>
      <c r="I38" s="326"/>
      <c r="J38" s="326">
        <v>0</v>
      </c>
      <c r="K38" s="326"/>
      <c r="L38" s="326">
        <v>0</v>
      </c>
      <c r="M38" s="331" t="s">
        <v>508</v>
      </c>
      <c r="N38" s="326" t="s">
        <v>565</v>
      </c>
      <c r="O38" s="326" t="s">
        <v>565</v>
      </c>
      <c r="P38" s="326">
        <v>0</v>
      </c>
      <c r="Q38" s="331" t="s">
        <v>508</v>
      </c>
      <c r="R38" s="326" t="s">
        <v>565</v>
      </c>
      <c r="S38" s="326" t="s">
        <v>565</v>
      </c>
      <c r="T38" s="326">
        <v>0</v>
      </c>
      <c r="U38" s="331" t="s">
        <v>508</v>
      </c>
      <c r="V38" s="326" t="s">
        <v>565</v>
      </c>
      <c r="W38" s="326" t="s">
        <v>565</v>
      </c>
      <c r="X38" s="326">
        <v>0</v>
      </c>
      <c r="Y38" s="331" t="s">
        <v>508</v>
      </c>
      <c r="Z38" s="326" t="s">
        <v>565</v>
      </c>
      <c r="AA38" s="326" t="s">
        <v>565</v>
      </c>
      <c r="AB38" s="326">
        <v>0</v>
      </c>
      <c r="AC38" s="331" t="s">
        <v>508</v>
      </c>
      <c r="AD38" s="326" t="s">
        <v>565</v>
      </c>
      <c r="AE38" s="326" t="s">
        <v>565</v>
      </c>
      <c r="AF38" s="326">
        <v>0</v>
      </c>
      <c r="AG38" s="326">
        <v>0</v>
      </c>
    </row>
    <row r="39" spans="1:33" x14ac:dyDescent="0.25">
      <c r="A39" s="327" t="s">
        <v>165</v>
      </c>
      <c r="B39" s="328" t="s">
        <v>609</v>
      </c>
      <c r="C39" s="326"/>
      <c r="D39" s="326"/>
      <c r="E39" s="326"/>
      <c r="F39" s="326"/>
      <c r="G39" s="326">
        <v>0</v>
      </c>
      <c r="H39" s="326" t="s">
        <v>565</v>
      </c>
      <c r="I39" s="326"/>
      <c r="J39" s="326">
        <v>0</v>
      </c>
      <c r="K39" s="326"/>
      <c r="L39" s="326">
        <v>0</v>
      </c>
      <c r="M39" s="331" t="s">
        <v>508</v>
      </c>
      <c r="N39" s="326" t="s">
        <v>565</v>
      </c>
      <c r="O39" s="326" t="s">
        <v>565</v>
      </c>
      <c r="P39" s="326">
        <v>0</v>
      </c>
      <c r="Q39" s="331" t="s">
        <v>508</v>
      </c>
      <c r="R39" s="326" t="s">
        <v>565</v>
      </c>
      <c r="S39" s="326" t="s">
        <v>565</v>
      </c>
      <c r="T39" s="326">
        <v>0</v>
      </c>
      <c r="U39" s="331" t="s">
        <v>508</v>
      </c>
      <c r="V39" s="326" t="s">
        <v>565</v>
      </c>
      <c r="W39" s="326" t="s">
        <v>565</v>
      </c>
      <c r="X39" s="326">
        <v>0</v>
      </c>
      <c r="Y39" s="331" t="s">
        <v>508</v>
      </c>
      <c r="Z39" s="326" t="s">
        <v>565</v>
      </c>
      <c r="AA39" s="326" t="s">
        <v>565</v>
      </c>
      <c r="AB39" s="326">
        <v>0</v>
      </c>
      <c r="AC39" s="331" t="s">
        <v>508</v>
      </c>
      <c r="AD39" s="326" t="s">
        <v>565</v>
      </c>
      <c r="AE39" s="326" t="s">
        <v>565</v>
      </c>
      <c r="AF39" s="326">
        <v>0</v>
      </c>
      <c r="AG39" s="326">
        <v>0</v>
      </c>
    </row>
    <row r="40" spans="1:33" x14ac:dyDescent="0.25">
      <c r="A40" s="327" t="s">
        <v>164</v>
      </c>
      <c r="B40" s="328" t="s">
        <v>611</v>
      </c>
      <c r="C40" s="326"/>
      <c r="D40" s="326"/>
      <c r="E40" s="326"/>
      <c r="F40" s="326"/>
      <c r="G40" s="326">
        <v>0</v>
      </c>
      <c r="H40" s="326" t="s">
        <v>565</v>
      </c>
      <c r="I40" s="326"/>
      <c r="J40" s="326">
        <v>0</v>
      </c>
      <c r="K40" s="326"/>
      <c r="L40" s="326">
        <v>0</v>
      </c>
      <c r="M40" s="331" t="s">
        <v>508</v>
      </c>
      <c r="N40" s="326" t="s">
        <v>565</v>
      </c>
      <c r="O40" s="326" t="s">
        <v>565</v>
      </c>
      <c r="P40" s="326">
        <v>0</v>
      </c>
      <c r="Q40" s="331" t="s">
        <v>508</v>
      </c>
      <c r="R40" s="326" t="s">
        <v>565</v>
      </c>
      <c r="S40" s="326" t="s">
        <v>565</v>
      </c>
      <c r="T40" s="326">
        <v>0</v>
      </c>
      <c r="U40" s="331" t="s">
        <v>508</v>
      </c>
      <c r="V40" s="326" t="s">
        <v>565</v>
      </c>
      <c r="W40" s="326" t="s">
        <v>565</v>
      </c>
      <c r="X40" s="326">
        <v>0</v>
      </c>
      <c r="Y40" s="331" t="s">
        <v>508</v>
      </c>
      <c r="Z40" s="326" t="s">
        <v>565</v>
      </c>
      <c r="AA40" s="326" t="s">
        <v>565</v>
      </c>
      <c r="AB40" s="326">
        <v>0</v>
      </c>
      <c r="AC40" s="331" t="s">
        <v>508</v>
      </c>
      <c r="AD40" s="326" t="s">
        <v>565</v>
      </c>
      <c r="AE40" s="326" t="s">
        <v>565</v>
      </c>
      <c r="AF40" s="326">
        <v>0</v>
      </c>
      <c r="AG40" s="326">
        <v>0</v>
      </c>
    </row>
    <row r="41" spans="1:33" x14ac:dyDescent="0.25">
      <c r="A41" s="327" t="s">
        <v>163</v>
      </c>
      <c r="B41" s="328" t="s">
        <v>612</v>
      </c>
      <c r="C41" s="326"/>
      <c r="D41" s="326"/>
      <c r="E41" s="326"/>
      <c r="F41" s="326"/>
      <c r="G41" s="326">
        <v>0</v>
      </c>
      <c r="H41" s="326" t="s">
        <v>565</v>
      </c>
      <c r="I41" s="326"/>
      <c r="J41" s="326">
        <v>0</v>
      </c>
      <c r="K41" s="326"/>
      <c r="L41" s="326">
        <v>0</v>
      </c>
      <c r="M41" s="331" t="s">
        <v>508</v>
      </c>
      <c r="N41" s="326" t="s">
        <v>565</v>
      </c>
      <c r="O41" s="326" t="s">
        <v>565</v>
      </c>
      <c r="P41" s="326">
        <v>0</v>
      </c>
      <c r="Q41" s="331" t="s">
        <v>508</v>
      </c>
      <c r="R41" s="326" t="s">
        <v>565</v>
      </c>
      <c r="S41" s="326" t="s">
        <v>565</v>
      </c>
      <c r="T41" s="326">
        <v>0</v>
      </c>
      <c r="U41" s="331" t="s">
        <v>508</v>
      </c>
      <c r="V41" s="326" t="s">
        <v>565</v>
      </c>
      <c r="W41" s="326" t="s">
        <v>565</v>
      </c>
      <c r="X41" s="326">
        <v>0</v>
      </c>
      <c r="Y41" s="331" t="s">
        <v>508</v>
      </c>
      <c r="Z41" s="326" t="s">
        <v>565</v>
      </c>
      <c r="AA41" s="326" t="s">
        <v>565</v>
      </c>
      <c r="AB41" s="326">
        <v>0</v>
      </c>
      <c r="AC41" s="331" t="s">
        <v>508</v>
      </c>
      <c r="AD41" s="326" t="s">
        <v>565</v>
      </c>
      <c r="AE41" s="326" t="s">
        <v>565</v>
      </c>
      <c r="AF41" s="326">
        <v>0</v>
      </c>
      <c r="AG41" s="326">
        <v>0</v>
      </c>
    </row>
    <row r="42" spans="1:33" x14ac:dyDescent="0.25">
      <c r="A42" s="327" t="s">
        <v>162</v>
      </c>
      <c r="B42" s="328" t="s">
        <v>613</v>
      </c>
      <c r="C42" s="326"/>
      <c r="D42" s="326"/>
      <c r="E42" s="326"/>
      <c r="F42" s="326"/>
      <c r="G42" s="326">
        <v>0</v>
      </c>
      <c r="H42" s="326" t="s">
        <v>565</v>
      </c>
      <c r="I42" s="326"/>
      <c r="J42" s="326">
        <v>0</v>
      </c>
      <c r="K42" s="326"/>
      <c r="L42" s="326">
        <v>0</v>
      </c>
      <c r="M42" s="331" t="s">
        <v>508</v>
      </c>
      <c r="N42" s="326" t="s">
        <v>565</v>
      </c>
      <c r="O42" s="326" t="s">
        <v>565</v>
      </c>
      <c r="P42" s="326">
        <v>0</v>
      </c>
      <c r="Q42" s="331" t="s">
        <v>508</v>
      </c>
      <c r="R42" s="326" t="s">
        <v>565</v>
      </c>
      <c r="S42" s="326" t="s">
        <v>565</v>
      </c>
      <c r="T42" s="326">
        <v>0</v>
      </c>
      <c r="U42" s="331" t="s">
        <v>508</v>
      </c>
      <c r="V42" s="326" t="s">
        <v>565</v>
      </c>
      <c r="W42" s="326" t="s">
        <v>565</v>
      </c>
      <c r="X42" s="326">
        <v>0</v>
      </c>
      <c r="Y42" s="331" t="s">
        <v>508</v>
      </c>
      <c r="Z42" s="326" t="s">
        <v>565</v>
      </c>
      <c r="AA42" s="326" t="s">
        <v>565</v>
      </c>
      <c r="AB42" s="326">
        <v>0</v>
      </c>
      <c r="AC42" s="331" t="s">
        <v>508</v>
      </c>
      <c r="AD42" s="326" t="s">
        <v>565</v>
      </c>
      <c r="AE42" s="326" t="s">
        <v>565</v>
      </c>
      <c r="AF42" s="326">
        <v>0</v>
      </c>
      <c r="AG42" s="326">
        <v>0</v>
      </c>
    </row>
    <row r="43" spans="1:33" x14ac:dyDescent="0.25">
      <c r="A43" s="327" t="s">
        <v>586</v>
      </c>
      <c r="B43" s="328" t="s">
        <v>614</v>
      </c>
      <c r="C43" s="326"/>
      <c r="D43" s="326"/>
      <c r="E43" s="326"/>
      <c r="F43" s="326"/>
      <c r="G43" s="326">
        <v>0</v>
      </c>
      <c r="H43" s="326" t="s">
        <v>565</v>
      </c>
      <c r="I43" s="326"/>
      <c r="J43" s="326">
        <v>0</v>
      </c>
      <c r="K43" s="326"/>
      <c r="L43" s="326">
        <v>0</v>
      </c>
      <c r="M43" s="331" t="s">
        <v>508</v>
      </c>
      <c r="N43" s="326" t="s">
        <v>565</v>
      </c>
      <c r="O43" s="326" t="s">
        <v>565</v>
      </c>
      <c r="P43" s="326">
        <v>0</v>
      </c>
      <c r="Q43" s="331" t="s">
        <v>508</v>
      </c>
      <c r="R43" s="326" t="s">
        <v>565</v>
      </c>
      <c r="S43" s="326" t="s">
        <v>565</v>
      </c>
      <c r="T43" s="326">
        <v>0</v>
      </c>
      <c r="U43" s="331" t="s">
        <v>508</v>
      </c>
      <c r="V43" s="326" t="s">
        <v>565</v>
      </c>
      <c r="W43" s="326" t="s">
        <v>565</v>
      </c>
      <c r="X43" s="326">
        <v>0</v>
      </c>
      <c r="Y43" s="331" t="s">
        <v>508</v>
      </c>
      <c r="Z43" s="326" t="s">
        <v>565</v>
      </c>
      <c r="AA43" s="326" t="s">
        <v>565</v>
      </c>
      <c r="AB43" s="326">
        <v>0</v>
      </c>
      <c r="AC43" s="331" t="s">
        <v>508</v>
      </c>
      <c r="AD43" s="326" t="s">
        <v>565</v>
      </c>
      <c r="AE43" s="326" t="s">
        <v>565</v>
      </c>
      <c r="AF43" s="326">
        <v>0</v>
      </c>
      <c r="AG43" s="326">
        <v>0</v>
      </c>
    </row>
    <row r="44" spans="1:33" x14ac:dyDescent="0.25">
      <c r="A44" s="327" t="s">
        <v>587</v>
      </c>
      <c r="B44" s="328" t="s">
        <v>615</v>
      </c>
      <c r="C44" s="326"/>
      <c r="D44" s="326"/>
      <c r="E44" s="326"/>
      <c r="F44" s="326"/>
      <c r="G44" s="326">
        <v>0</v>
      </c>
      <c r="H44" s="326" t="s">
        <v>565</v>
      </c>
      <c r="I44" s="326"/>
      <c r="J44" s="326">
        <v>0</v>
      </c>
      <c r="K44" s="326"/>
      <c r="L44" s="326">
        <v>0</v>
      </c>
      <c r="M44" s="331" t="s">
        <v>508</v>
      </c>
      <c r="N44" s="326" t="s">
        <v>565</v>
      </c>
      <c r="O44" s="326" t="s">
        <v>565</v>
      </c>
      <c r="P44" s="326">
        <v>0</v>
      </c>
      <c r="Q44" s="331" t="s">
        <v>508</v>
      </c>
      <c r="R44" s="326" t="s">
        <v>565</v>
      </c>
      <c r="S44" s="326" t="s">
        <v>565</v>
      </c>
      <c r="T44" s="326">
        <v>0</v>
      </c>
      <c r="U44" s="331" t="s">
        <v>508</v>
      </c>
      <c r="V44" s="326" t="s">
        <v>565</v>
      </c>
      <c r="W44" s="326" t="s">
        <v>565</v>
      </c>
      <c r="X44" s="326">
        <v>0</v>
      </c>
      <c r="Y44" s="331" t="s">
        <v>508</v>
      </c>
      <c r="Z44" s="326" t="s">
        <v>565</v>
      </c>
      <c r="AA44" s="326" t="s">
        <v>565</v>
      </c>
      <c r="AB44" s="326">
        <v>0</v>
      </c>
      <c r="AC44" s="331" t="s">
        <v>508</v>
      </c>
      <c r="AD44" s="326" t="s">
        <v>565</v>
      </c>
      <c r="AE44" s="326" t="s">
        <v>565</v>
      </c>
      <c r="AF44" s="326">
        <v>0</v>
      </c>
      <c r="AG44" s="326">
        <v>0</v>
      </c>
    </row>
    <row r="45" spans="1:33" x14ac:dyDescent="0.25">
      <c r="A45" s="327" t="s">
        <v>588</v>
      </c>
      <c r="B45" s="328" t="s">
        <v>616</v>
      </c>
      <c r="C45" s="326"/>
      <c r="D45" s="326"/>
      <c r="E45" s="326"/>
      <c r="F45" s="326"/>
      <c r="G45" s="326">
        <v>0</v>
      </c>
      <c r="H45" s="326" t="s">
        <v>565</v>
      </c>
      <c r="I45" s="326"/>
      <c r="J45" s="326">
        <v>0</v>
      </c>
      <c r="K45" s="326"/>
      <c r="L45" s="326">
        <v>0</v>
      </c>
      <c r="M45" s="331" t="s">
        <v>508</v>
      </c>
      <c r="N45" s="326" t="s">
        <v>565</v>
      </c>
      <c r="O45" s="326" t="s">
        <v>565</v>
      </c>
      <c r="P45" s="326">
        <v>0</v>
      </c>
      <c r="Q45" s="331" t="s">
        <v>508</v>
      </c>
      <c r="R45" s="326" t="s">
        <v>565</v>
      </c>
      <c r="S45" s="326" t="s">
        <v>565</v>
      </c>
      <c r="T45" s="326">
        <v>0</v>
      </c>
      <c r="U45" s="331" t="s">
        <v>508</v>
      </c>
      <c r="V45" s="326" t="s">
        <v>565</v>
      </c>
      <c r="W45" s="326" t="s">
        <v>565</v>
      </c>
      <c r="X45" s="326">
        <v>0</v>
      </c>
      <c r="Y45" s="331" t="s">
        <v>508</v>
      </c>
      <c r="Z45" s="326" t="s">
        <v>565</v>
      </c>
      <c r="AA45" s="326" t="s">
        <v>565</v>
      </c>
      <c r="AB45" s="326">
        <v>0</v>
      </c>
      <c r="AC45" s="331" t="s">
        <v>508</v>
      </c>
      <c r="AD45" s="326" t="s">
        <v>565</v>
      </c>
      <c r="AE45" s="326" t="s">
        <v>565</v>
      </c>
      <c r="AF45" s="326">
        <v>0</v>
      </c>
      <c r="AG45" s="326">
        <v>0</v>
      </c>
    </row>
    <row r="46" spans="1:33" x14ac:dyDescent="0.25">
      <c r="A46" s="327" t="s">
        <v>589</v>
      </c>
      <c r="B46" s="328" t="s">
        <v>617</v>
      </c>
      <c r="C46" s="326"/>
      <c r="D46" s="326"/>
      <c r="E46" s="326"/>
      <c r="F46" s="326"/>
      <c r="G46" s="326">
        <v>0</v>
      </c>
      <c r="H46" s="326" t="s">
        <v>565</v>
      </c>
      <c r="I46" s="326"/>
      <c r="J46" s="326">
        <v>0</v>
      </c>
      <c r="K46" s="326"/>
      <c r="L46" s="326">
        <v>0</v>
      </c>
      <c r="M46" s="331" t="s">
        <v>508</v>
      </c>
      <c r="N46" s="326" t="s">
        <v>565</v>
      </c>
      <c r="O46" s="326" t="s">
        <v>565</v>
      </c>
      <c r="P46" s="326">
        <v>0</v>
      </c>
      <c r="Q46" s="331" t="s">
        <v>508</v>
      </c>
      <c r="R46" s="326" t="s">
        <v>565</v>
      </c>
      <c r="S46" s="326" t="s">
        <v>565</v>
      </c>
      <c r="T46" s="326">
        <v>0</v>
      </c>
      <c r="U46" s="331" t="s">
        <v>508</v>
      </c>
      <c r="V46" s="326" t="s">
        <v>565</v>
      </c>
      <c r="W46" s="326" t="s">
        <v>565</v>
      </c>
      <c r="X46" s="326">
        <v>0</v>
      </c>
      <c r="Y46" s="331" t="s">
        <v>508</v>
      </c>
      <c r="Z46" s="326" t="s">
        <v>565</v>
      </c>
      <c r="AA46" s="326" t="s">
        <v>565</v>
      </c>
      <c r="AB46" s="326">
        <v>0</v>
      </c>
      <c r="AC46" s="331" t="s">
        <v>508</v>
      </c>
      <c r="AD46" s="326" t="s">
        <v>565</v>
      </c>
      <c r="AE46" s="326" t="s">
        <v>565</v>
      </c>
      <c r="AF46" s="326">
        <v>0</v>
      </c>
      <c r="AG46" s="326">
        <v>0</v>
      </c>
    </row>
    <row r="47" spans="1:33" s="316" customFormat="1" x14ac:dyDescent="0.25">
      <c r="A47" s="324" t="s">
        <v>62</v>
      </c>
      <c r="B47" s="325" t="s">
        <v>161</v>
      </c>
      <c r="C47" s="326"/>
      <c r="D47" s="326"/>
      <c r="E47" s="326"/>
      <c r="F47" s="326"/>
      <c r="G47" s="326"/>
      <c r="H47" s="326"/>
      <c r="I47" s="326"/>
      <c r="J47" s="326"/>
      <c r="K47" s="326"/>
      <c r="L47" s="326"/>
      <c r="M47" s="326"/>
      <c r="N47" s="326"/>
      <c r="O47" s="326"/>
      <c r="P47" s="326"/>
      <c r="Q47" s="326"/>
      <c r="R47" s="326"/>
      <c r="S47" s="326"/>
      <c r="T47" s="326"/>
      <c r="U47" s="326"/>
      <c r="V47" s="326"/>
      <c r="W47" s="331"/>
      <c r="X47" s="326"/>
      <c r="Y47" s="326"/>
      <c r="Z47" s="326"/>
      <c r="AA47" s="326"/>
      <c r="AB47" s="326"/>
      <c r="AC47" s="326"/>
      <c r="AD47" s="326"/>
      <c r="AE47" s="326"/>
      <c r="AF47" s="326"/>
      <c r="AG47" s="326"/>
    </row>
    <row r="48" spans="1:33" x14ac:dyDescent="0.25">
      <c r="A48" s="327" t="s">
        <v>160</v>
      </c>
      <c r="B48" s="328" t="s">
        <v>610</v>
      </c>
      <c r="C48" s="326"/>
      <c r="D48" s="326"/>
      <c r="E48" s="326"/>
      <c r="F48" s="326"/>
      <c r="G48" s="326">
        <v>0</v>
      </c>
      <c r="H48" s="326" t="s">
        <v>565</v>
      </c>
      <c r="I48" s="326"/>
      <c r="J48" s="326">
        <v>0</v>
      </c>
      <c r="K48" s="326"/>
      <c r="L48" s="326">
        <v>0</v>
      </c>
      <c r="M48" s="326"/>
      <c r="N48" s="326" t="s">
        <v>565</v>
      </c>
      <c r="O48" s="326"/>
      <c r="P48" s="326">
        <v>0</v>
      </c>
      <c r="Q48" s="326"/>
      <c r="R48" s="326" t="s">
        <v>565</v>
      </c>
      <c r="S48" s="326"/>
      <c r="T48" s="326">
        <v>0</v>
      </c>
      <c r="U48" s="326"/>
      <c r="V48" s="326" t="s">
        <v>565</v>
      </c>
      <c r="W48" s="326"/>
      <c r="X48" s="326">
        <v>0</v>
      </c>
      <c r="Y48" s="326"/>
      <c r="Z48" s="326" t="s">
        <v>565</v>
      </c>
      <c r="AA48" s="326"/>
      <c r="AB48" s="326">
        <v>0</v>
      </c>
      <c r="AC48" s="326"/>
      <c r="AD48" s="326" t="s">
        <v>565</v>
      </c>
      <c r="AE48" s="326"/>
      <c r="AF48" s="326">
        <v>0</v>
      </c>
      <c r="AG48" s="326">
        <v>0</v>
      </c>
    </row>
    <row r="49" spans="1:33" ht="31.5" x14ac:dyDescent="0.25">
      <c r="A49" s="327" t="s">
        <v>159</v>
      </c>
      <c r="B49" s="330" t="s">
        <v>608</v>
      </c>
      <c r="C49" s="326"/>
      <c r="D49" s="326"/>
      <c r="E49" s="326"/>
      <c r="F49" s="326"/>
      <c r="G49" s="326">
        <v>0</v>
      </c>
      <c r="H49" s="326" t="s">
        <v>565</v>
      </c>
      <c r="I49" s="326"/>
      <c r="J49" s="326">
        <v>0</v>
      </c>
      <c r="K49" s="326"/>
      <c r="L49" s="326">
        <v>0</v>
      </c>
      <c r="M49" s="326"/>
      <c r="N49" s="326" t="s">
        <v>565</v>
      </c>
      <c r="O49" s="326"/>
      <c r="P49" s="326">
        <v>0</v>
      </c>
      <c r="Q49" s="326"/>
      <c r="R49" s="326" t="s">
        <v>565</v>
      </c>
      <c r="S49" s="326"/>
      <c r="T49" s="326">
        <v>0</v>
      </c>
      <c r="U49" s="326"/>
      <c r="V49" s="326" t="s">
        <v>565</v>
      </c>
      <c r="W49" s="326"/>
      <c r="X49" s="326">
        <v>0</v>
      </c>
      <c r="Y49" s="326"/>
      <c r="Z49" s="326" t="s">
        <v>565</v>
      </c>
      <c r="AA49" s="326"/>
      <c r="AB49" s="326">
        <v>0</v>
      </c>
      <c r="AC49" s="326"/>
      <c r="AD49" s="326" t="s">
        <v>565</v>
      </c>
      <c r="AE49" s="326"/>
      <c r="AF49" s="326">
        <v>0</v>
      </c>
      <c r="AG49" s="326">
        <v>0</v>
      </c>
    </row>
    <row r="50" spans="1:33" x14ac:dyDescent="0.25">
      <c r="A50" s="327" t="s">
        <v>158</v>
      </c>
      <c r="B50" s="330" t="s">
        <v>157</v>
      </c>
      <c r="C50" s="326"/>
      <c r="D50" s="326"/>
      <c r="E50" s="326"/>
      <c r="F50" s="326"/>
      <c r="G50" s="326">
        <v>0</v>
      </c>
      <c r="H50" s="326" t="s">
        <v>565</v>
      </c>
      <c r="I50" s="326"/>
      <c r="J50" s="326">
        <v>0</v>
      </c>
      <c r="K50" s="326"/>
      <c r="L50" s="326">
        <v>0</v>
      </c>
      <c r="M50" s="326"/>
      <c r="N50" s="326" t="s">
        <v>565</v>
      </c>
      <c r="O50" s="326"/>
      <c r="P50" s="326">
        <v>0</v>
      </c>
      <c r="Q50" s="326"/>
      <c r="R50" s="326" t="s">
        <v>565</v>
      </c>
      <c r="S50" s="326"/>
      <c r="T50" s="326">
        <v>0</v>
      </c>
      <c r="U50" s="326"/>
      <c r="V50" s="326" t="s">
        <v>565</v>
      </c>
      <c r="W50" s="326"/>
      <c r="X50" s="326">
        <v>0</v>
      </c>
      <c r="Y50" s="326"/>
      <c r="Z50" s="326" t="s">
        <v>565</v>
      </c>
      <c r="AA50" s="326"/>
      <c r="AB50" s="326">
        <v>0</v>
      </c>
      <c r="AC50" s="326"/>
      <c r="AD50" s="326" t="s">
        <v>565</v>
      </c>
      <c r="AE50" s="326"/>
      <c r="AF50" s="326">
        <v>0</v>
      </c>
      <c r="AG50" s="326">
        <v>0</v>
      </c>
    </row>
    <row r="51" spans="1:33" ht="35.25" customHeight="1" x14ac:dyDescent="0.25">
      <c r="A51" s="327" t="s">
        <v>156</v>
      </c>
      <c r="B51" s="328" t="s">
        <v>155</v>
      </c>
      <c r="C51" s="326"/>
      <c r="D51" s="326"/>
      <c r="E51" s="326"/>
      <c r="F51" s="326"/>
      <c r="G51" s="326">
        <v>0</v>
      </c>
      <c r="H51" s="326" t="s">
        <v>565</v>
      </c>
      <c r="I51" s="326"/>
      <c r="J51" s="326">
        <v>0</v>
      </c>
      <c r="K51" s="326"/>
      <c r="L51" s="326">
        <v>0</v>
      </c>
      <c r="M51" s="326"/>
      <c r="N51" s="326" t="s">
        <v>565</v>
      </c>
      <c r="O51" s="326"/>
      <c r="P51" s="326">
        <v>0</v>
      </c>
      <c r="Q51" s="326"/>
      <c r="R51" s="326" t="s">
        <v>565</v>
      </c>
      <c r="S51" s="326"/>
      <c r="T51" s="326">
        <v>0</v>
      </c>
      <c r="U51" s="326"/>
      <c r="V51" s="326" t="s">
        <v>565</v>
      </c>
      <c r="W51" s="326"/>
      <c r="X51" s="326">
        <v>0</v>
      </c>
      <c r="Y51" s="326"/>
      <c r="Z51" s="326" t="s">
        <v>565</v>
      </c>
      <c r="AA51" s="326"/>
      <c r="AB51" s="326">
        <v>0</v>
      </c>
      <c r="AC51" s="326"/>
      <c r="AD51" s="326" t="s">
        <v>565</v>
      </c>
      <c r="AE51" s="326"/>
      <c r="AF51" s="326">
        <v>0</v>
      </c>
      <c r="AG51" s="326">
        <v>0</v>
      </c>
    </row>
    <row r="52" spans="1:33" ht="31.5" x14ac:dyDescent="0.25">
      <c r="A52" s="327" t="s">
        <v>154</v>
      </c>
      <c r="B52" s="328" t="s">
        <v>153</v>
      </c>
      <c r="C52" s="326"/>
      <c r="D52" s="326"/>
      <c r="E52" s="326"/>
      <c r="F52" s="326"/>
      <c r="G52" s="326">
        <v>0</v>
      </c>
      <c r="H52" s="326" t="s">
        <v>565</v>
      </c>
      <c r="I52" s="326"/>
      <c r="J52" s="326">
        <v>0</v>
      </c>
      <c r="K52" s="326"/>
      <c r="L52" s="326">
        <v>0</v>
      </c>
      <c r="M52" s="326"/>
      <c r="N52" s="326" t="s">
        <v>565</v>
      </c>
      <c r="O52" s="326"/>
      <c r="P52" s="326">
        <v>0</v>
      </c>
      <c r="Q52" s="326"/>
      <c r="R52" s="326" t="s">
        <v>565</v>
      </c>
      <c r="S52" s="326"/>
      <c r="T52" s="326">
        <v>0</v>
      </c>
      <c r="U52" s="326"/>
      <c r="V52" s="326" t="s">
        <v>565</v>
      </c>
      <c r="W52" s="326"/>
      <c r="X52" s="326">
        <v>0</v>
      </c>
      <c r="Y52" s="326"/>
      <c r="Z52" s="326" t="s">
        <v>565</v>
      </c>
      <c r="AA52" s="326"/>
      <c r="AB52" s="326">
        <v>0</v>
      </c>
      <c r="AC52" s="326"/>
      <c r="AD52" s="326" t="s">
        <v>565</v>
      </c>
      <c r="AE52" s="326"/>
      <c r="AF52" s="326">
        <v>0</v>
      </c>
      <c r="AG52" s="326">
        <v>0</v>
      </c>
    </row>
    <row r="53" spans="1:33" x14ac:dyDescent="0.25">
      <c r="A53" s="327" t="s">
        <v>152</v>
      </c>
      <c r="B53" s="328" t="s">
        <v>151</v>
      </c>
      <c r="C53" s="326"/>
      <c r="D53" s="326"/>
      <c r="E53" s="326"/>
      <c r="F53" s="326"/>
      <c r="G53" s="326">
        <v>0</v>
      </c>
      <c r="H53" s="326" t="s">
        <v>565</v>
      </c>
      <c r="I53" s="326"/>
      <c r="J53" s="326">
        <v>0</v>
      </c>
      <c r="K53" s="326"/>
      <c r="L53" s="326">
        <v>0</v>
      </c>
      <c r="M53" s="326"/>
      <c r="N53" s="326" t="s">
        <v>565</v>
      </c>
      <c r="O53" s="326"/>
      <c r="P53" s="326">
        <v>0</v>
      </c>
      <c r="Q53" s="326"/>
      <c r="R53" s="326" t="s">
        <v>565</v>
      </c>
      <c r="S53" s="326"/>
      <c r="T53" s="326">
        <v>0</v>
      </c>
      <c r="U53" s="326"/>
      <c r="V53" s="326" t="s">
        <v>565</v>
      </c>
      <c r="W53" s="326"/>
      <c r="X53" s="326">
        <v>0</v>
      </c>
      <c r="Y53" s="326"/>
      <c r="Z53" s="326" t="s">
        <v>565</v>
      </c>
      <c r="AA53" s="326"/>
      <c r="AB53" s="326">
        <v>0</v>
      </c>
      <c r="AC53" s="326"/>
      <c r="AD53" s="326" t="s">
        <v>565</v>
      </c>
      <c r="AE53" s="326"/>
      <c r="AF53" s="326">
        <v>0</v>
      </c>
      <c r="AG53" s="326">
        <v>0</v>
      </c>
    </row>
    <row r="54" spans="1:33" x14ac:dyDescent="0.25">
      <c r="A54" s="327" t="s">
        <v>150</v>
      </c>
      <c r="B54" s="328" t="s">
        <v>611</v>
      </c>
      <c r="C54" s="326"/>
      <c r="D54" s="326"/>
      <c r="E54" s="326"/>
      <c r="F54" s="326"/>
      <c r="G54" s="326">
        <v>0</v>
      </c>
      <c r="H54" s="326" t="s">
        <v>565</v>
      </c>
      <c r="I54" s="326"/>
      <c r="J54" s="326">
        <v>0</v>
      </c>
      <c r="K54" s="326"/>
      <c r="L54" s="326">
        <v>0</v>
      </c>
      <c r="M54" s="326"/>
      <c r="N54" s="326" t="s">
        <v>565</v>
      </c>
      <c r="O54" s="326"/>
      <c r="P54" s="326">
        <v>0</v>
      </c>
      <c r="Q54" s="326"/>
      <c r="R54" s="326" t="s">
        <v>565</v>
      </c>
      <c r="S54" s="326"/>
      <c r="T54" s="326">
        <v>0</v>
      </c>
      <c r="U54" s="326"/>
      <c r="V54" s="326" t="s">
        <v>565</v>
      </c>
      <c r="W54" s="326"/>
      <c r="X54" s="326">
        <v>0</v>
      </c>
      <c r="Y54" s="326"/>
      <c r="Z54" s="326" t="s">
        <v>565</v>
      </c>
      <c r="AA54" s="326"/>
      <c r="AB54" s="326">
        <v>0</v>
      </c>
      <c r="AC54" s="326"/>
      <c r="AD54" s="326" t="s">
        <v>565</v>
      </c>
      <c r="AE54" s="326"/>
      <c r="AF54" s="326">
        <v>0</v>
      </c>
      <c r="AG54" s="326">
        <v>0</v>
      </c>
    </row>
    <row r="55" spans="1:33" x14ac:dyDescent="0.25">
      <c r="A55" s="327" t="s">
        <v>590</v>
      </c>
      <c r="B55" s="328" t="s">
        <v>612</v>
      </c>
      <c r="C55" s="326"/>
      <c r="D55" s="326"/>
      <c r="E55" s="326"/>
      <c r="F55" s="326"/>
      <c r="G55" s="326">
        <v>0</v>
      </c>
      <c r="H55" s="326" t="s">
        <v>565</v>
      </c>
      <c r="I55" s="326"/>
      <c r="J55" s="326">
        <v>0</v>
      </c>
      <c r="K55" s="326"/>
      <c r="L55" s="326">
        <v>0</v>
      </c>
      <c r="M55" s="326"/>
      <c r="N55" s="326" t="s">
        <v>565</v>
      </c>
      <c r="O55" s="326"/>
      <c r="P55" s="326">
        <v>0</v>
      </c>
      <c r="Q55" s="326"/>
      <c r="R55" s="326" t="s">
        <v>565</v>
      </c>
      <c r="S55" s="326"/>
      <c r="T55" s="326">
        <v>0</v>
      </c>
      <c r="U55" s="326"/>
      <c r="V55" s="326" t="s">
        <v>565</v>
      </c>
      <c r="W55" s="326"/>
      <c r="X55" s="326">
        <v>0</v>
      </c>
      <c r="Y55" s="326"/>
      <c r="Z55" s="326" t="s">
        <v>565</v>
      </c>
      <c r="AA55" s="326"/>
      <c r="AB55" s="326">
        <v>0</v>
      </c>
      <c r="AC55" s="326"/>
      <c r="AD55" s="326" t="s">
        <v>565</v>
      </c>
      <c r="AE55" s="326"/>
      <c r="AF55" s="326">
        <v>0</v>
      </c>
      <c r="AG55" s="326">
        <v>0</v>
      </c>
    </row>
    <row r="56" spans="1:33" x14ac:dyDescent="0.25">
      <c r="A56" s="327" t="s">
        <v>591</v>
      </c>
      <c r="B56" s="328" t="s">
        <v>613</v>
      </c>
      <c r="C56" s="326"/>
      <c r="D56" s="326"/>
      <c r="E56" s="326"/>
      <c r="F56" s="326"/>
      <c r="G56" s="326">
        <v>0</v>
      </c>
      <c r="H56" s="326" t="s">
        <v>565</v>
      </c>
      <c r="I56" s="326"/>
      <c r="J56" s="326">
        <v>0</v>
      </c>
      <c r="K56" s="326"/>
      <c r="L56" s="326">
        <v>0</v>
      </c>
      <c r="M56" s="326"/>
      <c r="N56" s="326" t="s">
        <v>565</v>
      </c>
      <c r="O56" s="326"/>
      <c r="P56" s="326">
        <v>0</v>
      </c>
      <c r="Q56" s="326"/>
      <c r="R56" s="326" t="s">
        <v>565</v>
      </c>
      <c r="S56" s="326"/>
      <c r="T56" s="326">
        <v>0</v>
      </c>
      <c r="U56" s="326"/>
      <c r="V56" s="326" t="s">
        <v>565</v>
      </c>
      <c r="W56" s="326"/>
      <c r="X56" s="326">
        <v>0</v>
      </c>
      <c r="Y56" s="326"/>
      <c r="Z56" s="326" t="s">
        <v>565</v>
      </c>
      <c r="AA56" s="326"/>
      <c r="AB56" s="326">
        <v>0</v>
      </c>
      <c r="AC56" s="326"/>
      <c r="AD56" s="326" t="s">
        <v>565</v>
      </c>
      <c r="AE56" s="326"/>
      <c r="AF56" s="326">
        <v>0</v>
      </c>
      <c r="AG56" s="326">
        <v>0</v>
      </c>
    </row>
    <row r="57" spans="1:33" x14ac:dyDescent="0.25">
      <c r="A57" s="327" t="s">
        <v>592</v>
      </c>
      <c r="B57" s="328" t="s">
        <v>614</v>
      </c>
      <c r="C57" s="326"/>
      <c r="D57" s="326"/>
      <c r="E57" s="326"/>
      <c r="F57" s="326"/>
      <c r="G57" s="326">
        <v>0</v>
      </c>
      <c r="H57" s="326" t="s">
        <v>565</v>
      </c>
      <c r="I57" s="326"/>
      <c r="J57" s="326">
        <v>0</v>
      </c>
      <c r="K57" s="326"/>
      <c r="L57" s="326">
        <v>0</v>
      </c>
      <c r="M57" s="326"/>
      <c r="N57" s="326" t="s">
        <v>565</v>
      </c>
      <c r="O57" s="326"/>
      <c r="P57" s="326">
        <v>0</v>
      </c>
      <c r="Q57" s="326"/>
      <c r="R57" s="326" t="s">
        <v>565</v>
      </c>
      <c r="S57" s="326"/>
      <c r="T57" s="326">
        <v>0</v>
      </c>
      <c r="U57" s="326"/>
      <c r="V57" s="326" t="s">
        <v>565</v>
      </c>
      <c r="W57" s="326"/>
      <c r="X57" s="326">
        <v>0</v>
      </c>
      <c r="Y57" s="326"/>
      <c r="Z57" s="326" t="s">
        <v>565</v>
      </c>
      <c r="AA57" s="326"/>
      <c r="AB57" s="326">
        <v>0</v>
      </c>
      <c r="AC57" s="326"/>
      <c r="AD57" s="326" t="s">
        <v>565</v>
      </c>
      <c r="AE57" s="326"/>
      <c r="AF57" s="326">
        <v>0</v>
      </c>
      <c r="AG57" s="326">
        <v>0</v>
      </c>
    </row>
    <row r="58" spans="1:33" ht="36.75" customHeight="1" x14ac:dyDescent="0.25">
      <c r="A58" s="327" t="s">
        <v>593</v>
      </c>
      <c r="B58" s="328" t="s">
        <v>615</v>
      </c>
      <c r="C58" s="326"/>
      <c r="D58" s="326"/>
      <c r="E58" s="326"/>
      <c r="F58" s="326"/>
      <c r="G58" s="326">
        <v>0</v>
      </c>
      <c r="H58" s="326" t="s">
        <v>565</v>
      </c>
      <c r="I58" s="326"/>
      <c r="J58" s="326">
        <v>0</v>
      </c>
      <c r="K58" s="326"/>
      <c r="L58" s="326">
        <v>0</v>
      </c>
      <c r="M58" s="326"/>
      <c r="N58" s="326" t="s">
        <v>565</v>
      </c>
      <c r="O58" s="326"/>
      <c r="P58" s="326">
        <v>20</v>
      </c>
      <c r="Q58" s="326"/>
      <c r="R58" s="326" t="s">
        <v>565</v>
      </c>
      <c r="S58" s="326"/>
      <c r="T58" s="326">
        <v>0</v>
      </c>
      <c r="U58" s="326"/>
      <c r="V58" s="326" t="s">
        <v>565</v>
      </c>
      <c r="W58" s="326"/>
      <c r="X58" s="326">
        <v>0</v>
      </c>
      <c r="Y58" s="326"/>
      <c r="Z58" s="326" t="s">
        <v>565</v>
      </c>
      <c r="AA58" s="326"/>
      <c r="AB58" s="326">
        <v>0</v>
      </c>
      <c r="AC58" s="326"/>
      <c r="AD58" s="326" t="s">
        <v>565</v>
      </c>
      <c r="AE58" s="326"/>
      <c r="AF58" s="326">
        <v>20</v>
      </c>
      <c r="AG58" s="326">
        <v>0</v>
      </c>
    </row>
    <row r="59" spans="1:33" x14ac:dyDescent="0.25">
      <c r="A59" s="327" t="s">
        <v>594</v>
      </c>
      <c r="B59" s="328" t="s">
        <v>616</v>
      </c>
      <c r="C59" s="326"/>
      <c r="D59" s="326"/>
      <c r="E59" s="326"/>
      <c r="F59" s="326"/>
      <c r="G59" s="326">
        <v>0</v>
      </c>
      <c r="H59" s="326" t="s">
        <v>565</v>
      </c>
      <c r="I59" s="326"/>
      <c r="J59" s="326">
        <v>0</v>
      </c>
      <c r="K59" s="326"/>
      <c r="L59" s="326">
        <v>0</v>
      </c>
      <c r="M59" s="326"/>
      <c r="N59" s="326" t="s">
        <v>565</v>
      </c>
      <c r="O59" s="326"/>
      <c r="P59" s="326">
        <v>0</v>
      </c>
      <c r="Q59" s="326"/>
      <c r="R59" s="326" t="s">
        <v>565</v>
      </c>
      <c r="S59" s="326"/>
      <c r="T59" s="326">
        <v>0</v>
      </c>
      <c r="U59" s="326"/>
      <c r="V59" s="326" t="s">
        <v>565</v>
      </c>
      <c r="W59" s="326"/>
      <c r="X59" s="326">
        <v>0</v>
      </c>
      <c r="Y59" s="326"/>
      <c r="Z59" s="326" t="s">
        <v>565</v>
      </c>
      <c r="AA59" s="326"/>
      <c r="AB59" s="326">
        <v>0</v>
      </c>
      <c r="AC59" s="326"/>
      <c r="AD59" s="326" t="s">
        <v>565</v>
      </c>
      <c r="AE59" s="326"/>
      <c r="AF59" s="326">
        <v>0</v>
      </c>
      <c r="AG59" s="326">
        <v>0</v>
      </c>
    </row>
    <row r="60" spans="1:33" x14ac:dyDescent="0.25">
      <c r="A60" s="327" t="s">
        <v>595</v>
      </c>
      <c r="B60" s="328" t="s">
        <v>617</v>
      </c>
      <c r="C60" s="326"/>
      <c r="D60" s="326"/>
      <c r="E60" s="326"/>
      <c r="F60" s="326"/>
      <c r="G60" s="326">
        <v>0</v>
      </c>
      <c r="H60" s="326" t="s">
        <v>565</v>
      </c>
      <c r="I60" s="326"/>
      <c r="J60" s="326">
        <v>0</v>
      </c>
      <c r="K60" s="326"/>
      <c r="L60" s="326">
        <v>0</v>
      </c>
      <c r="M60" s="326"/>
      <c r="N60" s="326" t="s">
        <v>565</v>
      </c>
      <c r="O60" s="326"/>
      <c r="P60" s="326">
        <v>0</v>
      </c>
      <c r="Q60" s="326"/>
      <c r="R60" s="326" t="s">
        <v>565</v>
      </c>
      <c r="S60" s="326"/>
      <c r="T60" s="326">
        <v>0</v>
      </c>
      <c r="U60" s="326"/>
      <c r="V60" s="326" t="s">
        <v>565</v>
      </c>
      <c r="W60" s="326"/>
      <c r="X60" s="326">
        <v>0</v>
      </c>
      <c r="Y60" s="326"/>
      <c r="Z60" s="326" t="s">
        <v>565</v>
      </c>
      <c r="AA60" s="326"/>
      <c r="AB60" s="326">
        <v>0</v>
      </c>
      <c r="AC60" s="326"/>
      <c r="AD60" s="326" t="s">
        <v>565</v>
      </c>
      <c r="AE60" s="326"/>
      <c r="AF60" s="326">
        <v>0</v>
      </c>
      <c r="AG60" s="326">
        <v>0</v>
      </c>
    </row>
    <row r="61" spans="1:33" s="316" customFormat="1" ht="31.5" x14ac:dyDescent="0.25">
      <c r="A61" s="324" t="s">
        <v>60</v>
      </c>
      <c r="B61" s="325" t="s">
        <v>149</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27" t="s">
        <v>148</v>
      </c>
      <c r="B62" s="328" t="s">
        <v>147</v>
      </c>
      <c r="C62" s="326" t="s">
        <v>565</v>
      </c>
      <c r="D62" s="326">
        <v>25.224480000000003</v>
      </c>
      <c r="E62" s="326"/>
      <c r="F62" s="326"/>
      <c r="G62" s="326">
        <v>0</v>
      </c>
      <c r="H62" s="326" t="s">
        <v>565</v>
      </c>
      <c r="I62" s="326"/>
      <c r="J62" s="326">
        <v>0</v>
      </c>
      <c r="K62" s="326"/>
      <c r="L62" s="326">
        <v>0</v>
      </c>
      <c r="M62" s="326"/>
      <c r="N62" s="326" t="s">
        <v>565</v>
      </c>
      <c r="O62" s="326"/>
      <c r="P62" s="326">
        <v>25.224480000000003</v>
      </c>
      <c r="Q62" s="326"/>
      <c r="R62" s="326" t="s">
        <v>565</v>
      </c>
      <c r="S62" s="326"/>
      <c r="T62" s="326">
        <v>0</v>
      </c>
      <c r="U62" s="326"/>
      <c r="V62" s="326" t="s">
        <v>565</v>
      </c>
      <c r="W62" s="326"/>
      <c r="X62" s="326">
        <v>0</v>
      </c>
      <c r="Y62" s="326"/>
      <c r="Z62" s="326" t="s">
        <v>565</v>
      </c>
      <c r="AA62" s="326"/>
      <c r="AB62" s="326">
        <v>0</v>
      </c>
      <c r="AC62" s="326"/>
      <c r="AD62" s="326" t="s">
        <v>565</v>
      </c>
      <c r="AE62" s="326"/>
      <c r="AF62" s="326">
        <v>25.224480000000003</v>
      </c>
      <c r="AG62" s="326">
        <v>0</v>
      </c>
    </row>
    <row r="63" spans="1:33" x14ac:dyDescent="0.25">
      <c r="A63" s="327" t="s">
        <v>146</v>
      </c>
      <c r="B63" s="330" t="s">
        <v>140</v>
      </c>
      <c r="C63" s="326"/>
      <c r="D63" s="326"/>
      <c r="E63" s="326"/>
      <c r="F63" s="326"/>
      <c r="G63" s="326">
        <v>0</v>
      </c>
      <c r="H63" s="326" t="s">
        <v>565</v>
      </c>
      <c r="I63" s="326"/>
      <c r="J63" s="326">
        <v>0</v>
      </c>
      <c r="K63" s="326"/>
      <c r="L63" s="326">
        <v>0</v>
      </c>
      <c r="M63" s="326"/>
      <c r="N63" s="326" t="s">
        <v>565</v>
      </c>
      <c r="O63" s="326"/>
      <c r="P63" s="326">
        <v>0</v>
      </c>
      <c r="Q63" s="326"/>
      <c r="R63" s="326" t="s">
        <v>565</v>
      </c>
      <c r="S63" s="326"/>
      <c r="T63" s="326">
        <v>0</v>
      </c>
      <c r="U63" s="326"/>
      <c r="V63" s="326" t="s">
        <v>565</v>
      </c>
      <c r="W63" s="326"/>
      <c r="X63" s="326">
        <v>0</v>
      </c>
      <c r="Y63" s="326"/>
      <c r="Z63" s="326" t="s">
        <v>565</v>
      </c>
      <c r="AA63" s="326"/>
      <c r="AB63" s="326">
        <v>0</v>
      </c>
      <c r="AC63" s="326"/>
      <c r="AD63" s="326" t="s">
        <v>565</v>
      </c>
      <c r="AE63" s="326"/>
      <c r="AF63" s="326">
        <v>0</v>
      </c>
      <c r="AG63" s="326">
        <v>0</v>
      </c>
    </row>
    <row r="64" spans="1:33" x14ac:dyDescent="0.25">
      <c r="A64" s="327" t="s">
        <v>145</v>
      </c>
      <c r="B64" s="328" t="s">
        <v>139</v>
      </c>
      <c r="C64" s="326"/>
      <c r="D64" s="326"/>
      <c r="E64" s="326"/>
      <c r="F64" s="326"/>
      <c r="G64" s="326">
        <v>0</v>
      </c>
      <c r="H64" s="326" t="s">
        <v>565</v>
      </c>
      <c r="I64" s="326"/>
      <c r="J64" s="326">
        <v>0</v>
      </c>
      <c r="K64" s="326"/>
      <c r="L64" s="326">
        <v>0</v>
      </c>
      <c r="M64" s="326"/>
      <c r="N64" s="326" t="s">
        <v>565</v>
      </c>
      <c r="O64" s="326"/>
      <c r="P64" s="326">
        <v>0</v>
      </c>
      <c r="Q64" s="326"/>
      <c r="R64" s="326" t="s">
        <v>565</v>
      </c>
      <c r="S64" s="326"/>
      <c r="T64" s="326">
        <v>0</v>
      </c>
      <c r="U64" s="326"/>
      <c r="V64" s="326" t="s">
        <v>565</v>
      </c>
      <c r="W64" s="326"/>
      <c r="X64" s="326">
        <v>0</v>
      </c>
      <c r="Y64" s="326"/>
      <c r="Z64" s="326" t="s">
        <v>565</v>
      </c>
      <c r="AA64" s="326"/>
      <c r="AB64" s="326">
        <v>0</v>
      </c>
      <c r="AC64" s="326"/>
      <c r="AD64" s="326" t="s">
        <v>565</v>
      </c>
      <c r="AE64" s="326"/>
      <c r="AF64" s="326">
        <v>0</v>
      </c>
      <c r="AG64" s="326">
        <v>0</v>
      </c>
    </row>
    <row r="65" spans="1:33" x14ac:dyDescent="0.25">
      <c r="A65" s="327" t="s">
        <v>144</v>
      </c>
      <c r="B65" s="330" t="s">
        <v>138</v>
      </c>
      <c r="C65" s="326"/>
      <c r="D65" s="326"/>
      <c r="E65" s="326"/>
      <c r="F65" s="326"/>
      <c r="G65" s="326">
        <v>0</v>
      </c>
      <c r="H65" s="326" t="s">
        <v>565</v>
      </c>
      <c r="I65" s="326"/>
      <c r="J65" s="326">
        <v>0</v>
      </c>
      <c r="K65" s="326"/>
      <c r="L65" s="326">
        <v>0</v>
      </c>
      <c r="M65" s="326"/>
      <c r="N65" s="326" t="s">
        <v>565</v>
      </c>
      <c r="O65" s="326"/>
      <c r="P65" s="326">
        <v>0</v>
      </c>
      <c r="Q65" s="326"/>
      <c r="R65" s="326" t="s">
        <v>565</v>
      </c>
      <c r="S65" s="326"/>
      <c r="T65" s="326">
        <v>0</v>
      </c>
      <c r="U65" s="326"/>
      <c r="V65" s="326" t="s">
        <v>565</v>
      </c>
      <c r="W65" s="326"/>
      <c r="X65" s="326">
        <v>0</v>
      </c>
      <c r="Y65" s="326"/>
      <c r="Z65" s="326" t="s">
        <v>565</v>
      </c>
      <c r="AA65" s="326"/>
      <c r="AB65" s="326">
        <v>0</v>
      </c>
      <c r="AC65" s="326"/>
      <c r="AD65" s="326" t="s">
        <v>565</v>
      </c>
      <c r="AE65" s="326"/>
      <c r="AF65" s="326">
        <v>0</v>
      </c>
      <c r="AG65" s="326">
        <v>0</v>
      </c>
    </row>
    <row r="66" spans="1:33" ht="54" customHeight="1" x14ac:dyDescent="0.25">
      <c r="A66" s="327" t="s">
        <v>143</v>
      </c>
      <c r="B66" s="330" t="s">
        <v>137</v>
      </c>
      <c r="C66" s="326"/>
      <c r="D66" s="326"/>
      <c r="E66" s="326"/>
      <c r="F66" s="326"/>
      <c r="G66" s="326">
        <v>0</v>
      </c>
      <c r="H66" s="326" t="s">
        <v>565</v>
      </c>
      <c r="I66" s="326"/>
      <c r="J66" s="326">
        <v>0</v>
      </c>
      <c r="K66" s="326"/>
      <c r="L66" s="326">
        <v>0</v>
      </c>
      <c r="M66" s="326"/>
      <c r="N66" s="326" t="s">
        <v>565</v>
      </c>
      <c r="O66" s="326"/>
      <c r="P66" s="326">
        <v>0</v>
      </c>
      <c r="Q66" s="326"/>
      <c r="R66" s="326" t="s">
        <v>565</v>
      </c>
      <c r="S66" s="326"/>
      <c r="T66" s="326">
        <v>0</v>
      </c>
      <c r="U66" s="326"/>
      <c r="V66" s="326" t="s">
        <v>565</v>
      </c>
      <c r="W66" s="326"/>
      <c r="X66" s="326">
        <v>0</v>
      </c>
      <c r="Y66" s="326"/>
      <c r="Z66" s="326" t="s">
        <v>565</v>
      </c>
      <c r="AA66" s="326"/>
      <c r="AB66" s="326">
        <v>0</v>
      </c>
      <c r="AC66" s="326"/>
      <c r="AD66" s="326" t="s">
        <v>565</v>
      </c>
      <c r="AE66" s="326"/>
      <c r="AF66" s="326">
        <v>0</v>
      </c>
      <c r="AG66" s="326">
        <v>0</v>
      </c>
    </row>
    <row r="67" spans="1:33" x14ac:dyDescent="0.25">
      <c r="A67" s="327" t="s">
        <v>142</v>
      </c>
      <c r="B67" s="330" t="s">
        <v>618</v>
      </c>
      <c r="C67" s="326"/>
      <c r="D67" s="326"/>
      <c r="E67" s="326"/>
      <c r="F67" s="326"/>
      <c r="G67" s="326">
        <v>0</v>
      </c>
      <c r="H67" s="326" t="s">
        <v>565</v>
      </c>
      <c r="I67" s="326"/>
      <c r="J67" s="326">
        <v>0</v>
      </c>
      <c r="K67" s="326"/>
      <c r="L67" s="326">
        <v>0</v>
      </c>
      <c r="M67" s="326"/>
      <c r="N67" s="326" t="s">
        <v>565</v>
      </c>
      <c r="O67" s="326"/>
      <c r="P67" s="326">
        <v>0</v>
      </c>
      <c r="Q67" s="326"/>
      <c r="R67" s="326" t="s">
        <v>565</v>
      </c>
      <c r="S67" s="326"/>
      <c r="T67" s="326">
        <v>0</v>
      </c>
      <c r="U67" s="326"/>
      <c r="V67" s="326" t="s">
        <v>565</v>
      </c>
      <c r="W67" s="326"/>
      <c r="X67" s="326">
        <v>0</v>
      </c>
      <c r="Y67" s="326"/>
      <c r="Z67" s="326" t="s">
        <v>565</v>
      </c>
      <c r="AA67" s="326"/>
      <c r="AB67" s="326">
        <v>0</v>
      </c>
      <c r="AC67" s="326"/>
      <c r="AD67" s="326" t="s">
        <v>565</v>
      </c>
      <c r="AE67" s="326"/>
      <c r="AF67" s="326">
        <v>0</v>
      </c>
      <c r="AG67" s="326">
        <v>0</v>
      </c>
    </row>
    <row r="68" spans="1:33" ht="50.25" customHeight="1" x14ac:dyDescent="0.25">
      <c r="A68" s="327" t="s">
        <v>596</v>
      </c>
      <c r="B68" s="330" t="s">
        <v>619</v>
      </c>
      <c r="C68" s="326"/>
      <c r="D68" s="326"/>
      <c r="E68" s="326"/>
      <c r="F68" s="326"/>
      <c r="G68" s="326">
        <v>0</v>
      </c>
      <c r="H68" s="326" t="s">
        <v>565</v>
      </c>
      <c r="I68" s="326"/>
      <c r="J68" s="326">
        <v>0</v>
      </c>
      <c r="K68" s="326"/>
      <c r="L68" s="326">
        <v>0</v>
      </c>
      <c r="M68" s="326"/>
      <c r="N68" s="326" t="s">
        <v>565</v>
      </c>
      <c r="O68" s="326"/>
      <c r="P68" s="326">
        <v>0</v>
      </c>
      <c r="Q68" s="326"/>
      <c r="R68" s="326" t="s">
        <v>565</v>
      </c>
      <c r="S68" s="326"/>
      <c r="T68" s="326">
        <v>0</v>
      </c>
      <c r="U68" s="326"/>
      <c r="V68" s="326" t="s">
        <v>565</v>
      </c>
      <c r="W68" s="326"/>
      <c r="X68" s="326">
        <v>0</v>
      </c>
      <c r="Y68" s="326"/>
      <c r="Z68" s="326" t="s">
        <v>565</v>
      </c>
      <c r="AA68" s="326"/>
      <c r="AB68" s="326">
        <v>0</v>
      </c>
      <c r="AC68" s="326"/>
      <c r="AD68" s="326" t="s">
        <v>565</v>
      </c>
      <c r="AE68" s="326"/>
      <c r="AF68" s="326">
        <v>0</v>
      </c>
      <c r="AG68" s="326">
        <v>0</v>
      </c>
    </row>
    <row r="69" spans="1:33" x14ac:dyDescent="0.25">
      <c r="A69" s="327" t="s">
        <v>597</v>
      </c>
      <c r="B69" s="330" t="s">
        <v>620</v>
      </c>
      <c r="C69" s="326"/>
      <c r="D69" s="326"/>
      <c r="E69" s="326"/>
      <c r="F69" s="326"/>
      <c r="G69" s="326">
        <v>0</v>
      </c>
      <c r="H69" s="326" t="s">
        <v>565</v>
      </c>
      <c r="I69" s="326"/>
      <c r="J69" s="326">
        <v>0</v>
      </c>
      <c r="K69" s="326"/>
      <c r="L69" s="326">
        <v>0</v>
      </c>
      <c r="M69" s="326"/>
      <c r="N69" s="326" t="s">
        <v>565</v>
      </c>
      <c r="O69" s="326"/>
      <c r="P69" s="326">
        <v>0</v>
      </c>
      <c r="Q69" s="326"/>
      <c r="R69" s="326" t="s">
        <v>565</v>
      </c>
      <c r="S69" s="326"/>
      <c r="T69" s="326">
        <v>0</v>
      </c>
      <c r="U69" s="326"/>
      <c r="V69" s="326" t="s">
        <v>565</v>
      </c>
      <c r="W69" s="326"/>
      <c r="X69" s="326">
        <v>0</v>
      </c>
      <c r="Y69" s="326"/>
      <c r="Z69" s="326" t="s">
        <v>565</v>
      </c>
      <c r="AA69" s="326"/>
      <c r="AB69" s="326">
        <v>0</v>
      </c>
      <c r="AC69" s="326"/>
      <c r="AD69" s="326" t="s">
        <v>565</v>
      </c>
      <c r="AE69" s="326"/>
      <c r="AF69" s="326">
        <v>0</v>
      </c>
      <c r="AG69" s="326">
        <v>0</v>
      </c>
    </row>
    <row r="70" spans="1:33" ht="36.75" customHeight="1" x14ac:dyDescent="0.25">
      <c r="A70" s="327" t="s">
        <v>598</v>
      </c>
      <c r="B70" s="330" t="s">
        <v>621</v>
      </c>
      <c r="C70" s="326"/>
      <c r="D70" s="326"/>
      <c r="E70" s="326"/>
      <c r="F70" s="326"/>
      <c r="G70" s="326">
        <v>0</v>
      </c>
      <c r="H70" s="326" t="s">
        <v>565</v>
      </c>
      <c r="I70" s="326"/>
      <c r="J70" s="326">
        <v>0</v>
      </c>
      <c r="K70" s="326"/>
      <c r="L70" s="326">
        <v>0</v>
      </c>
      <c r="M70" s="326"/>
      <c r="N70" s="326" t="s">
        <v>565</v>
      </c>
      <c r="O70" s="326"/>
      <c r="P70" s="326">
        <v>0</v>
      </c>
      <c r="Q70" s="326"/>
      <c r="R70" s="326" t="s">
        <v>565</v>
      </c>
      <c r="S70" s="326"/>
      <c r="T70" s="326">
        <v>0</v>
      </c>
      <c r="U70" s="326"/>
      <c r="V70" s="326" t="s">
        <v>565</v>
      </c>
      <c r="W70" s="326"/>
      <c r="X70" s="326">
        <v>0</v>
      </c>
      <c r="Y70" s="326"/>
      <c r="Z70" s="326" t="s">
        <v>565</v>
      </c>
      <c r="AA70" s="326"/>
      <c r="AB70" s="326">
        <v>0</v>
      </c>
      <c r="AC70" s="326"/>
      <c r="AD70" s="326" t="s">
        <v>565</v>
      </c>
      <c r="AE70" s="326"/>
      <c r="AF70" s="326">
        <v>0</v>
      </c>
      <c r="AG70" s="326">
        <v>0</v>
      </c>
    </row>
    <row r="71" spans="1:33" x14ac:dyDescent="0.25">
      <c r="A71" s="327" t="s">
        <v>599</v>
      </c>
      <c r="B71" s="330" t="s">
        <v>622</v>
      </c>
      <c r="C71" s="326"/>
      <c r="D71" s="326"/>
      <c r="E71" s="326"/>
      <c r="F71" s="326"/>
      <c r="G71" s="326">
        <v>0</v>
      </c>
      <c r="H71" s="326" t="s">
        <v>565</v>
      </c>
      <c r="I71" s="326"/>
      <c r="J71" s="326">
        <v>0</v>
      </c>
      <c r="K71" s="326"/>
      <c r="L71" s="326">
        <v>0</v>
      </c>
      <c r="M71" s="326"/>
      <c r="N71" s="326" t="s">
        <v>565</v>
      </c>
      <c r="O71" s="326"/>
      <c r="P71" s="326">
        <v>20</v>
      </c>
      <c r="Q71" s="326"/>
      <c r="R71" s="326" t="s">
        <v>565</v>
      </c>
      <c r="S71" s="326"/>
      <c r="T71" s="326">
        <v>0</v>
      </c>
      <c r="U71" s="326"/>
      <c r="V71" s="326" t="s">
        <v>565</v>
      </c>
      <c r="W71" s="326"/>
      <c r="X71" s="326">
        <v>0</v>
      </c>
      <c r="Y71" s="326"/>
      <c r="Z71" s="326" t="s">
        <v>565</v>
      </c>
      <c r="AA71" s="326"/>
      <c r="AB71" s="326">
        <v>0</v>
      </c>
      <c r="AC71" s="326"/>
      <c r="AD71" s="326" t="s">
        <v>565</v>
      </c>
      <c r="AE71" s="326"/>
      <c r="AF71" s="326">
        <v>20</v>
      </c>
      <c r="AG71" s="326">
        <v>0</v>
      </c>
    </row>
    <row r="72" spans="1:33" ht="51" customHeight="1" x14ac:dyDescent="0.25">
      <c r="A72" s="327" t="s">
        <v>600</v>
      </c>
      <c r="B72" s="330" t="s">
        <v>623</v>
      </c>
      <c r="C72" s="326"/>
      <c r="D72" s="326"/>
      <c r="E72" s="326"/>
      <c r="F72" s="326"/>
      <c r="G72" s="326">
        <v>0</v>
      </c>
      <c r="H72" s="326" t="s">
        <v>565</v>
      </c>
      <c r="I72" s="326"/>
      <c r="J72" s="326">
        <v>0</v>
      </c>
      <c r="K72" s="326"/>
      <c r="L72" s="326">
        <v>0</v>
      </c>
      <c r="M72" s="326"/>
      <c r="N72" s="326" t="s">
        <v>565</v>
      </c>
      <c r="O72" s="326"/>
      <c r="P72" s="326">
        <v>0</v>
      </c>
      <c r="Q72" s="326"/>
      <c r="R72" s="326" t="s">
        <v>565</v>
      </c>
      <c r="S72" s="326"/>
      <c r="T72" s="326">
        <v>0</v>
      </c>
      <c r="U72" s="326"/>
      <c r="V72" s="326" t="s">
        <v>565</v>
      </c>
      <c r="W72" s="326"/>
      <c r="X72" s="326">
        <v>0</v>
      </c>
      <c r="Y72" s="326"/>
      <c r="Z72" s="326" t="s">
        <v>565</v>
      </c>
      <c r="AA72" s="326"/>
      <c r="AB72" s="326">
        <v>0</v>
      </c>
      <c r="AC72" s="326"/>
      <c r="AD72" s="326" t="s">
        <v>565</v>
      </c>
      <c r="AE72" s="326"/>
      <c r="AF72" s="326">
        <v>0</v>
      </c>
      <c r="AG72" s="326">
        <v>0</v>
      </c>
    </row>
    <row r="73" spans="1:33" ht="32.25" customHeight="1" x14ac:dyDescent="0.25">
      <c r="A73" s="327" t="s">
        <v>601</v>
      </c>
      <c r="B73" s="330" t="s">
        <v>624</v>
      </c>
      <c r="C73" s="326"/>
      <c r="D73" s="326"/>
      <c r="E73" s="326"/>
      <c r="F73" s="326"/>
      <c r="G73" s="326">
        <v>0</v>
      </c>
      <c r="H73" s="326" t="s">
        <v>565</v>
      </c>
      <c r="I73" s="326"/>
      <c r="J73" s="326">
        <v>0</v>
      </c>
      <c r="K73" s="326"/>
      <c r="L73" s="326">
        <v>0</v>
      </c>
      <c r="M73" s="326"/>
      <c r="N73" s="326" t="s">
        <v>565</v>
      </c>
      <c r="O73" s="326"/>
      <c r="P73" s="326">
        <v>0</v>
      </c>
      <c r="Q73" s="326"/>
      <c r="R73" s="326" t="s">
        <v>565</v>
      </c>
      <c r="S73" s="326"/>
      <c r="T73" s="326">
        <v>0</v>
      </c>
      <c r="U73" s="326"/>
      <c r="V73" s="326" t="s">
        <v>565</v>
      </c>
      <c r="W73" s="326"/>
      <c r="X73" s="326">
        <v>0</v>
      </c>
      <c r="Y73" s="326"/>
      <c r="Z73" s="326" t="s">
        <v>565</v>
      </c>
      <c r="AA73" s="326"/>
      <c r="AB73" s="326">
        <v>0</v>
      </c>
      <c r="AC73" s="326"/>
      <c r="AD73" s="326" t="s">
        <v>565</v>
      </c>
      <c r="AE73" s="326"/>
      <c r="AF73" s="326">
        <v>0</v>
      </c>
      <c r="AG73" s="326">
        <v>0</v>
      </c>
    </row>
    <row r="74" spans="1:33" s="316" customFormat="1" ht="51.75" customHeight="1" x14ac:dyDescent="0.25">
      <c r="A74" s="324" t="s">
        <v>59</v>
      </c>
      <c r="B74" s="332" t="s">
        <v>236</v>
      </c>
      <c r="C74" s="326"/>
      <c r="D74" s="326"/>
      <c r="E74" s="326"/>
      <c r="F74" s="326"/>
      <c r="G74" s="326">
        <v>0</v>
      </c>
      <c r="H74" s="326" t="s">
        <v>565</v>
      </c>
      <c r="I74" s="326"/>
      <c r="J74" s="326">
        <v>0</v>
      </c>
      <c r="K74" s="326"/>
      <c r="L74" s="326">
        <v>0</v>
      </c>
      <c r="M74" s="326"/>
      <c r="N74" s="326" t="s">
        <v>565</v>
      </c>
      <c r="O74" s="326"/>
      <c r="P74" s="326">
        <v>0</v>
      </c>
      <c r="Q74" s="326"/>
      <c r="R74" s="326" t="s">
        <v>565</v>
      </c>
      <c r="S74" s="326"/>
      <c r="T74" s="326">
        <v>0</v>
      </c>
      <c r="U74" s="326"/>
      <c r="V74" s="326" t="s">
        <v>565</v>
      </c>
      <c r="W74" s="326"/>
      <c r="X74" s="326">
        <v>0</v>
      </c>
      <c r="Y74" s="326"/>
      <c r="Z74" s="326" t="s">
        <v>565</v>
      </c>
      <c r="AA74" s="326"/>
      <c r="AB74" s="326">
        <v>0</v>
      </c>
      <c r="AC74" s="326"/>
      <c r="AD74" s="326" t="s">
        <v>565</v>
      </c>
      <c r="AE74" s="326"/>
      <c r="AF74" s="326">
        <v>0</v>
      </c>
      <c r="AG74" s="326">
        <v>0</v>
      </c>
    </row>
    <row r="75" spans="1:33" s="316" customFormat="1" ht="21.75" customHeight="1" x14ac:dyDescent="0.25">
      <c r="A75" s="324" t="s">
        <v>57</v>
      </c>
      <c r="B75" s="325" t="s">
        <v>141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327" t="s">
        <v>231</v>
      </c>
      <c r="B76" s="328" t="s">
        <v>610</v>
      </c>
      <c r="C76" s="333"/>
      <c r="D76" s="334"/>
      <c r="E76" s="335"/>
      <c r="F76" s="335"/>
      <c r="G76" s="326">
        <v>0</v>
      </c>
      <c r="H76" s="326">
        <v>0</v>
      </c>
      <c r="I76" s="326"/>
      <c r="J76" s="326">
        <v>0</v>
      </c>
      <c r="K76" s="326"/>
      <c r="L76" s="326">
        <v>0</v>
      </c>
      <c r="M76" s="335"/>
      <c r="N76" s="326" t="s">
        <v>565</v>
      </c>
      <c r="O76" s="334"/>
      <c r="P76" s="326">
        <v>0</v>
      </c>
      <c r="Q76" s="334"/>
      <c r="R76" s="326" t="s">
        <v>565</v>
      </c>
      <c r="S76" s="334"/>
      <c r="T76" s="326">
        <v>0</v>
      </c>
      <c r="U76" s="334"/>
      <c r="V76" s="326" t="s">
        <v>565</v>
      </c>
      <c r="W76" s="334"/>
      <c r="X76" s="326">
        <v>0</v>
      </c>
      <c r="Y76" s="334"/>
      <c r="Z76" s="326" t="s">
        <v>565</v>
      </c>
      <c r="AA76" s="334"/>
      <c r="AB76" s="326">
        <v>0</v>
      </c>
      <c r="AC76" s="334"/>
      <c r="AD76" s="326" t="s">
        <v>565</v>
      </c>
      <c r="AE76" s="334"/>
      <c r="AF76" s="326">
        <v>0</v>
      </c>
      <c r="AG76" s="326">
        <v>0</v>
      </c>
    </row>
    <row r="77" spans="1:33" ht="18.75" customHeight="1" x14ac:dyDescent="0.25">
      <c r="A77" s="327" t="s">
        <v>232</v>
      </c>
      <c r="B77" s="330" t="s">
        <v>608</v>
      </c>
      <c r="C77" s="326"/>
      <c r="D77" s="326"/>
      <c r="E77" s="326"/>
      <c r="F77" s="326"/>
      <c r="G77" s="326">
        <v>0</v>
      </c>
      <c r="H77" s="326">
        <v>0</v>
      </c>
      <c r="I77" s="326"/>
      <c r="J77" s="326">
        <v>0</v>
      </c>
      <c r="K77" s="326"/>
      <c r="L77" s="326">
        <v>0</v>
      </c>
      <c r="M77" s="326"/>
      <c r="N77" s="326" t="s">
        <v>565</v>
      </c>
      <c r="O77" s="326"/>
      <c r="P77" s="326">
        <v>0</v>
      </c>
      <c r="Q77" s="326"/>
      <c r="R77" s="326" t="s">
        <v>565</v>
      </c>
      <c r="S77" s="326"/>
      <c r="T77" s="326">
        <v>0</v>
      </c>
      <c r="U77" s="326"/>
      <c r="V77" s="326" t="s">
        <v>565</v>
      </c>
      <c r="W77" s="326"/>
      <c r="X77" s="326">
        <v>0</v>
      </c>
      <c r="Y77" s="326"/>
      <c r="Z77" s="326" t="s">
        <v>565</v>
      </c>
      <c r="AA77" s="326"/>
      <c r="AB77" s="326">
        <v>0</v>
      </c>
      <c r="AC77" s="326"/>
      <c r="AD77" s="326" t="s">
        <v>565</v>
      </c>
      <c r="AE77" s="326"/>
      <c r="AF77" s="326">
        <v>0</v>
      </c>
      <c r="AG77" s="326">
        <v>0</v>
      </c>
    </row>
    <row r="78" spans="1:33" x14ac:dyDescent="0.25">
      <c r="A78" s="327" t="s">
        <v>233</v>
      </c>
      <c r="B78" s="330" t="s">
        <v>157</v>
      </c>
      <c r="C78" s="326"/>
      <c r="D78" s="326"/>
      <c r="E78" s="326"/>
      <c r="F78" s="326"/>
      <c r="G78" s="326">
        <v>0</v>
      </c>
      <c r="H78" s="326">
        <v>0</v>
      </c>
      <c r="I78" s="326"/>
      <c r="J78" s="326">
        <v>0</v>
      </c>
      <c r="K78" s="326"/>
      <c r="L78" s="326">
        <v>0</v>
      </c>
      <c r="M78" s="326"/>
      <c r="N78" s="326" t="s">
        <v>565</v>
      </c>
      <c r="O78" s="326"/>
      <c r="P78" s="326">
        <v>0</v>
      </c>
      <c r="Q78" s="326"/>
      <c r="R78" s="326" t="s">
        <v>565</v>
      </c>
      <c r="S78" s="326"/>
      <c r="T78" s="326">
        <v>0</v>
      </c>
      <c r="U78" s="326"/>
      <c r="V78" s="326" t="s">
        <v>565</v>
      </c>
      <c r="W78" s="326"/>
      <c r="X78" s="326">
        <v>0</v>
      </c>
      <c r="Y78" s="326"/>
      <c r="Z78" s="326" t="s">
        <v>565</v>
      </c>
      <c r="AA78" s="326"/>
      <c r="AB78" s="326">
        <v>0</v>
      </c>
      <c r="AC78" s="326"/>
      <c r="AD78" s="326" t="s">
        <v>565</v>
      </c>
      <c r="AE78" s="326"/>
      <c r="AF78" s="326">
        <v>0</v>
      </c>
      <c r="AG78" s="326">
        <v>0</v>
      </c>
    </row>
    <row r="79" spans="1:33" x14ac:dyDescent="0.25">
      <c r="A79" s="327" t="s">
        <v>234</v>
      </c>
      <c r="B79" s="328" t="s">
        <v>625</v>
      </c>
      <c r="C79" s="326"/>
      <c r="D79" s="326"/>
      <c r="E79" s="326"/>
      <c r="F79" s="326"/>
      <c r="G79" s="326">
        <v>0</v>
      </c>
      <c r="H79" s="326">
        <v>0</v>
      </c>
      <c r="I79" s="326"/>
      <c r="J79" s="326">
        <v>0</v>
      </c>
      <c r="K79" s="326"/>
      <c r="L79" s="326">
        <v>0</v>
      </c>
      <c r="M79" s="326"/>
      <c r="N79" s="326" t="s">
        <v>565</v>
      </c>
      <c r="O79" s="326"/>
      <c r="P79" s="326">
        <v>0</v>
      </c>
      <c r="Q79" s="326"/>
      <c r="R79" s="326" t="s">
        <v>565</v>
      </c>
      <c r="S79" s="326"/>
      <c r="T79" s="326">
        <v>0</v>
      </c>
      <c r="U79" s="326"/>
      <c r="V79" s="326" t="s">
        <v>565</v>
      </c>
      <c r="W79" s="326"/>
      <c r="X79" s="326">
        <v>0</v>
      </c>
      <c r="Y79" s="326"/>
      <c r="Z79" s="326" t="s">
        <v>565</v>
      </c>
      <c r="AA79" s="326"/>
      <c r="AB79" s="326">
        <v>0</v>
      </c>
      <c r="AC79" s="326"/>
      <c r="AD79" s="326" t="s">
        <v>565</v>
      </c>
      <c r="AE79" s="326"/>
      <c r="AF79" s="326">
        <v>0</v>
      </c>
      <c r="AG79" s="326">
        <v>0</v>
      </c>
    </row>
    <row r="80" spans="1:33" x14ac:dyDescent="0.25">
      <c r="A80" s="327" t="s">
        <v>235</v>
      </c>
      <c r="B80" s="328" t="s">
        <v>611</v>
      </c>
      <c r="C80" s="333"/>
      <c r="D80" s="334"/>
      <c r="E80" s="335"/>
      <c r="F80" s="335"/>
      <c r="G80" s="326">
        <v>0</v>
      </c>
      <c r="H80" s="326">
        <v>0</v>
      </c>
      <c r="I80" s="326"/>
      <c r="J80" s="326">
        <v>0</v>
      </c>
      <c r="K80" s="326"/>
      <c r="L80" s="326">
        <v>0</v>
      </c>
      <c r="M80" s="335"/>
      <c r="N80" s="326" t="s">
        <v>565</v>
      </c>
      <c r="O80" s="334"/>
      <c r="P80" s="326">
        <v>0</v>
      </c>
      <c r="Q80" s="334"/>
      <c r="R80" s="326" t="s">
        <v>565</v>
      </c>
      <c r="S80" s="334"/>
      <c r="T80" s="326">
        <v>0</v>
      </c>
      <c r="U80" s="334"/>
      <c r="V80" s="326" t="s">
        <v>565</v>
      </c>
      <c r="W80" s="334"/>
      <c r="X80" s="326">
        <v>0</v>
      </c>
      <c r="Y80" s="334"/>
      <c r="Z80" s="326" t="s">
        <v>565</v>
      </c>
      <c r="AA80" s="334"/>
      <c r="AB80" s="326">
        <v>0</v>
      </c>
      <c r="AC80" s="334"/>
      <c r="AD80" s="326" t="s">
        <v>565</v>
      </c>
      <c r="AE80" s="334"/>
      <c r="AF80" s="326">
        <v>0</v>
      </c>
      <c r="AG80" s="326">
        <v>0</v>
      </c>
    </row>
    <row r="81" spans="1:33" x14ac:dyDescent="0.25">
      <c r="A81" s="327" t="s">
        <v>602</v>
      </c>
      <c r="B81" s="328" t="s">
        <v>612</v>
      </c>
      <c r="C81" s="333"/>
      <c r="D81" s="334"/>
      <c r="E81" s="335"/>
      <c r="F81" s="335"/>
      <c r="G81" s="326">
        <v>0</v>
      </c>
      <c r="H81" s="326">
        <v>0</v>
      </c>
      <c r="I81" s="326"/>
      <c r="J81" s="326">
        <v>0</v>
      </c>
      <c r="K81" s="326"/>
      <c r="L81" s="326">
        <v>0</v>
      </c>
      <c r="M81" s="335"/>
      <c r="N81" s="326" t="s">
        <v>565</v>
      </c>
      <c r="O81" s="334"/>
      <c r="P81" s="326">
        <v>0</v>
      </c>
      <c r="Q81" s="334"/>
      <c r="R81" s="326" t="s">
        <v>565</v>
      </c>
      <c r="S81" s="334"/>
      <c r="T81" s="326">
        <v>0</v>
      </c>
      <c r="U81" s="334"/>
      <c r="V81" s="326" t="s">
        <v>565</v>
      </c>
      <c r="W81" s="334"/>
      <c r="X81" s="326">
        <v>0</v>
      </c>
      <c r="Y81" s="334"/>
      <c r="Z81" s="326" t="s">
        <v>565</v>
      </c>
      <c r="AA81" s="334"/>
      <c r="AB81" s="326">
        <v>0</v>
      </c>
      <c r="AC81" s="334"/>
      <c r="AD81" s="326" t="s">
        <v>565</v>
      </c>
      <c r="AE81" s="334"/>
      <c r="AF81" s="326">
        <v>0</v>
      </c>
      <c r="AG81" s="326">
        <v>0</v>
      </c>
    </row>
    <row r="82" spans="1:33" x14ac:dyDescent="0.25">
      <c r="A82" s="327" t="s">
        <v>603</v>
      </c>
      <c r="B82" s="328" t="s">
        <v>613</v>
      </c>
      <c r="C82" s="333"/>
      <c r="D82" s="334"/>
      <c r="E82" s="335"/>
      <c r="F82" s="335"/>
      <c r="G82" s="326">
        <v>0</v>
      </c>
      <c r="H82" s="326">
        <v>0</v>
      </c>
      <c r="I82" s="326"/>
      <c r="J82" s="326">
        <v>0</v>
      </c>
      <c r="K82" s="326"/>
      <c r="L82" s="326">
        <v>0</v>
      </c>
      <c r="M82" s="335"/>
      <c r="N82" s="326" t="s">
        <v>565</v>
      </c>
      <c r="O82" s="334"/>
      <c r="P82" s="326">
        <v>0</v>
      </c>
      <c r="Q82" s="334"/>
      <c r="R82" s="326" t="s">
        <v>565</v>
      </c>
      <c r="S82" s="334"/>
      <c r="T82" s="326">
        <v>0</v>
      </c>
      <c r="U82" s="334"/>
      <c r="V82" s="326" t="s">
        <v>565</v>
      </c>
      <c r="W82" s="334"/>
      <c r="X82" s="326">
        <v>0</v>
      </c>
      <c r="Y82" s="334"/>
      <c r="Z82" s="326" t="s">
        <v>565</v>
      </c>
      <c r="AA82" s="334"/>
      <c r="AB82" s="326">
        <v>0</v>
      </c>
      <c r="AC82" s="334"/>
      <c r="AD82" s="326" t="s">
        <v>565</v>
      </c>
      <c r="AE82" s="334"/>
      <c r="AF82" s="326">
        <v>0</v>
      </c>
      <c r="AG82" s="326">
        <v>0</v>
      </c>
    </row>
    <row r="83" spans="1:33" x14ac:dyDescent="0.25">
      <c r="A83" s="327" t="s">
        <v>604</v>
      </c>
      <c r="B83" s="328" t="s">
        <v>614</v>
      </c>
      <c r="C83" s="333"/>
      <c r="D83" s="334"/>
      <c r="E83" s="335"/>
      <c r="F83" s="335"/>
      <c r="G83" s="326">
        <v>0</v>
      </c>
      <c r="H83" s="326">
        <v>0</v>
      </c>
      <c r="I83" s="326"/>
      <c r="J83" s="326">
        <v>0</v>
      </c>
      <c r="K83" s="326"/>
      <c r="L83" s="326">
        <v>0</v>
      </c>
      <c r="M83" s="335"/>
      <c r="N83" s="326" t="s">
        <v>565</v>
      </c>
      <c r="O83" s="334"/>
      <c r="P83" s="326">
        <v>0</v>
      </c>
      <c r="Q83" s="334"/>
      <c r="R83" s="326" t="s">
        <v>565</v>
      </c>
      <c r="S83" s="334"/>
      <c r="T83" s="326">
        <v>0</v>
      </c>
      <c r="U83" s="334"/>
      <c r="V83" s="326" t="s">
        <v>565</v>
      </c>
      <c r="W83" s="334"/>
      <c r="X83" s="326">
        <v>0</v>
      </c>
      <c r="Y83" s="334"/>
      <c r="Z83" s="326" t="s">
        <v>565</v>
      </c>
      <c r="AA83" s="334"/>
      <c r="AB83" s="326">
        <v>0</v>
      </c>
      <c r="AC83" s="334"/>
      <c r="AD83" s="326" t="s">
        <v>565</v>
      </c>
      <c r="AE83" s="334"/>
      <c r="AF83" s="326">
        <v>0</v>
      </c>
      <c r="AG83" s="326">
        <v>0</v>
      </c>
    </row>
    <row r="84" spans="1:33" x14ac:dyDescent="0.25">
      <c r="A84" s="327" t="s">
        <v>605</v>
      </c>
      <c r="B84" s="328" t="s">
        <v>615</v>
      </c>
      <c r="C84" s="333"/>
      <c r="D84" s="334"/>
      <c r="E84" s="335"/>
      <c r="F84" s="335"/>
      <c r="G84" s="326">
        <v>0</v>
      </c>
      <c r="H84" s="326">
        <v>0</v>
      </c>
      <c r="I84" s="326"/>
      <c r="J84" s="326">
        <v>0</v>
      </c>
      <c r="K84" s="326"/>
      <c r="L84" s="326">
        <v>0</v>
      </c>
      <c r="M84" s="335"/>
      <c r="N84" s="326" t="s">
        <v>565</v>
      </c>
      <c r="O84" s="334"/>
      <c r="P84" s="326">
        <v>20</v>
      </c>
      <c r="Q84" s="334"/>
      <c r="R84" s="326" t="s">
        <v>565</v>
      </c>
      <c r="S84" s="334"/>
      <c r="T84" s="326">
        <v>0</v>
      </c>
      <c r="U84" s="334"/>
      <c r="V84" s="326" t="s">
        <v>565</v>
      </c>
      <c r="W84" s="334"/>
      <c r="X84" s="326">
        <v>0</v>
      </c>
      <c r="Y84" s="334"/>
      <c r="Z84" s="326" t="s">
        <v>565</v>
      </c>
      <c r="AA84" s="334"/>
      <c r="AB84" s="326">
        <v>0</v>
      </c>
      <c r="AC84" s="334"/>
      <c r="AD84" s="326" t="s">
        <v>565</v>
      </c>
      <c r="AE84" s="334"/>
      <c r="AF84" s="326">
        <v>20</v>
      </c>
      <c r="AG84" s="326">
        <v>0</v>
      </c>
    </row>
    <row r="85" spans="1:33" x14ac:dyDescent="0.25">
      <c r="A85" s="327" t="s">
        <v>606</v>
      </c>
      <c r="B85" s="328" t="s">
        <v>616</v>
      </c>
      <c r="C85" s="333"/>
      <c r="D85" s="334"/>
      <c r="E85" s="335"/>
      <c r="F85" s="335"/>
      <c r="G85" s="326">
        <v>0</v>
      </c>
      <c r="H85" s="326">
        <v>0</v>
      </c>
      <c r="I85" s="326"/>
      <c r="J85" s="326">
        <v>0</v>
      </c>
      <c r="K85" s="326"/>
      <c r="L85" s="326">
        <v>0</v>
      </c>
      <c r="M85" s="335"/>
      <c r="N85" s="326" t="s">
        <v>565</v>
      </c>
      <c r="O85" s="334"/>
      <c r="P85" s="326">
        <v>0</v>
      </c>
      <c r="Q85" s="334"/>
      <c r="R85" s="326" t="s">
        <v>565</v>
      </c>
      <c r="S85" s="334"/>
      <c r="T85" s="326">
        <v>0</v>
      </c>
      <c r="U85" s="334"/>
      <c r="V85" s="326" t="s">
        <v>565</v>
      </c>
      <c r="W85" s="334"/>
      <c r="X85" s="326">
        <v>0</v>
      </c>
      <c r="Y85" s="334"/>
      <c r="Z85" s="326" t="s">
        <v>565</v>
      </c>
      <c r="AA85" s="334"/>
      <c r="AB85" s="326">
        <v>0</v>
      </c>
      <c r="AC85" s="334"/>
      <c r="AD85" s="326" t="s">
        <v>565</v>
      </c>
      <c r="AE85" s="334"/>
      <c r="AF85" s="326">
        <v>0</v>
      </c>
      <c r="AG85" s="326">
        <v>0</v>
      </c>
    </row>
    <row r="86" spans="1:33" x14ac:dyDescent="0.25">
      <c r="A86" s="327" t="s">
        <v>607</v>
      </c>
      <c r="B86" s="328" t="s">
        <v>617</v>
      </c>
      <c r="C86" s="336"/>
      <c r="D86" s="334"/>
      <c r="E86" s="335"/>
      <c r="F86" s="335"/>
      <c r="G86" s="326">
        <v>0</v>
      </c>
      <c r="H86" s="326">
        <v>0</v>
      </c>
      <c r="I86" s="326"/>
      <c r="J86" s="326">
        <v>0</v>
      </c>
      <c r="K86" s="326"/>
      <c r="L86" s="326">
        <v>0</v>
      </c>
      <c r="M86" s="335"/>
      <c r="N86" s="326" t="s">
        <v>565</v>
      </c>
      <c r="O86" s="334"/>
      <c r="P86" s="326">
        <v>0</v>
      </c>
      <c r="Q86" s="334"/>
      <c r="R86" s="326" t="s">
        <v>565</v>
      </c>
      <c r="S86" s="334"/>
      <c r="T86" s="326">
        <v>0</v>
      </c>
      <c r="U86" s="334"/>
      <c r="V86" s="326" t="s">
        <v>565</v>
      </c>
      <c r="W86" s="334"/>
      <c r="X86" s="326">
        <v>0</v>
      </c>
      <c r="Y86" s="334"/>
      <c r="Z86" s="326" t="s">
        <v>565</v>
      </c>
      <c r="AA86" s="334"/>
      <c r="AB86" s="326">
        <v>0</v>
      </c>
      <c r="AC86" s="334"/>
      <c r="AD86" s="326" t="s">
        <v>565</v>
      </c>
      <c r="AE86" s="334"/>
      <c r="AF86" s="326">
        <v>0</v>
      </c>
      <c r="AG86" s="32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V21:W21"/>
    <mergeCell ref="X21:Y21"/>
    <mergeCell ref="Z21:AA21"/>
    <mergeCell ref="L20:O20"/>
    <mergeCell ref="AB20:AE20"/>
    <mergeCell ref="T21:U21"/>
    <mergeCell ref="J21:K21"/>
    <mergeCell ref="L21:M21"/>
    <mergeCell ref="N21:O21"/>
    <mergeCell ref="P21:Q21"/>
    <mergeCell ref="R21:S21"/>
    <mergeCell ref="A12:AC12"/>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7" t="str">
        <f>'1. паспорт местоположение'!A12:C12</f>
        <v>M_TP2000.PR.0064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7" t="str">
        <f>'1. паспорт местоположение'!A15:C15</f>
        <v>Реконструкция ПС 110 кВ Ева-Яха (замена ДГР, автоматики управления ДГР)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15" t="s">
        <v>466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477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388</v>
      </c>
      <c r="J23" s="437" t="s">
        <v>389</v>
      </c>
      <c r="K23" s="437" t="s">
        <v>390</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3" t="s">
        <v>14</v>
      </c>
      <c r="AG24" s="143" t="s">
        <v>13</v>
      </c>
      <c r="AH24" s="144" t="s">
        <v>3</v>
      </c>
      <c r="AI24" s="144"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4" zoomScaleNormal="90" zoomScaleSheetLayoutView="64" workbookViewId="0">
      <selection activeCell="B26" sqref="B26"/>
    </sheetView>
  </sheetViews>
  <sheetFormatPr defaultRowHeight="15.75" x14ac:dyDescent="0.25"/>
  <cols>
    <col min="1" max="2" width="66.140625" style="113" customWidth="1"/>
    <col min="3" max="3" width="45.7109375" style="186"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483</v>
      </c>
    </row>
    <row r="4" spans="1:8" x14ac:dyDescent="0.25">
      <c r="B4" s="48"/>
    </row>
    <row r="5" spans="1:8" ht="18.75" x14ac:dyDescent="0.3">
      <c r="A5" s="440" t="str">
        <f>'1. паспорт местоположение'!A5:C5</f>
        <v>Год раскрытия информации: 2022 год</v>
      </c>
      <c r="B5" s="440"/>
      <c r="C5" s="187"/>
      <c r="D5" s="74"/>
      <c r="E5" s="74"/>
      <c r="F5" s="74"/>
      <c r="G5" s="74"/>
      <c r="H5" s="74"/>
    </row>
    <row r="6" spans="1:8" ht="18.75" x14ac:dyDescent="0.3">
      <c r="A6" s="148"/>
      <c r="B6" s="148"/>
      <c r="C6" s="188"/>
      <c r="D6" s="148"/>
      <c r="E6" s="148"/>
      <c r="F6" s="148"/>
      <c r="G6" s="148"/>
      <c r="H6" s="148"/>
    </row>
    <row r="7" spans="1:8" ht="18.75" x14ac:dyDescent="0.25">
      <c r="A7" s="344" t="s">
        <v>10</v>
      </c>
      <c r="B7" s="344"/>
      <c r="C7" s="189"/>
      <c r="D7" s="147"/>
      <c r="E7" s="147"/>
      <c r="F7" s="147"/>
      <c r="G7" s="147"/>
      <c r="H7" s="147"/>
    </row>
    <row r="8" spans="1:8" ht="18.75" x14ac:dyDescent="0.25">
      <c r="A8" s="147"/>
      <c r="B8" s="147"/>
      <c r="C8" s="189"/>
      <c r="D8" s="147"/>
      <c r="E8" s="147"/>
      <c r="F8" s="147"/>
      <c r="G8" s="147"/>
      <c r="H8" s="147"/>
    </row>
    <row r="9" spans="1:8" x14ac:dyDescent="0.25">
      <c r="A9" s="347" t="str">
        <f>'1. паспорт местоположение'!A9:C9</f>
        <v>АО "Россети Тюмень"</v>
      </c>
      <c r="B9" s="347"/>
      <c r="C9" s="190"/>
      <c r="D9" s="145"/>
      <c r="E9" s="145"/>
      <c r="F9" s="145"/>
      <c r="G9" s="145"/>
      <c r="H9" s="145"/>
    </row>
    <row r="10" spans="1:8" x14ac:dyDescent="0.25">
      <c r="A10" s="341" t="s">
        <v>9</v>
      </c>
      <c r="B10" s="341"/>
      <c r="C10" s="33"/>
      <c r="D10" s="146"/>
      <c r="E10" s="146"/>
      <c r="F10" s="146"/>
      <c r="G10" s="146"/>
      <c r="H10" s="146"/>
    </row>
    <row r="11" spans="1:8" ht="18.75" x14ac:dyDescent="0.25">
      <c r="A11" s="147"/>
      <c r="B11" s="147"/>
      <c r="C11" s="189"/>
      <c r="D11" s="147"/>
      <c r="E11" s="147"/>
      <c r="F11" s="147"/>
      <c r="G11" s="147"/>
      <c r="H11" s="147"/>
    </row>
    <row r="12" spans="1:8" ht="30.75" customHeight="1" x14ac:dyDescent="0.25">
      <c r="A12" s="347" t="str">
        <f>'1. паспорт местоположение'!A12:C12</f>
        <v>M_TP2000.PR.0064</v>
      </c>
      <c r="B12" s="347"/>
      <c r="C12" s="190"/>
      <c r="D12" s="145"/>
      <c r="E12" s="145"/>
      <c r="F12" s="145"/>
      <c r="G12" s="145"/>
      <c r="H12" s="145"/>
    </row>
    <row r="13" spans="1:8" x14ac:dyDescent="0.25">
      <c r="A13" s="341" t="s">
        <v>8</v>
      </c>
      <c r="B13" s="341"/>
      <c r="C13" s="33"/>
      <c r="D13" s="146"/>
      <c r="E13" s="146"/>
      <c r="F13" s="146"/>
      <c r="G13" s="146"/>
      <c r="H13" s="146"/>
    </row>
    <row r="14" spans="1:8" ht="18.75" x14ac:dyDescent="0.25">
      <c r="A14" s="11"/>
      <c r="B14" s="11"/>
      <c r="C14" s="11"/>
      <c r="D14" s="11"/>
      <c r="E14" s="11"/>
      <c r="F14" s="11"/>
      <c r="G14" s="11"/>
      <c r="H14" s="11"/>
    </row>
    <row r="15" spans="1:8" ht="42" customHeight="1" x14ac:dyDescent="0.25">
      <c r="A15" s="346" t="str">
        <f>'1. паспорт местоположение'!A15:C15</f>
        <v>Реконструкция ПС 110 кВ Ева-Яха (замена ДГР, автоматики управления ДГР)</v>
      </c>
      <c r="B15" s="346"/>
      <c r="C15" s="190"/>
      <c r="D15" s="145"/>
      <c r="E15" s="145"/>
      <c r="F15" s="145"/>
      <c r="G15" s="145"/>
      <c r="H15" s="145"/>
    </row>
    <row r="16" spans="1:8" x14ac:dyDescent="0.25">
      <c r="A16" s="341" t="s">
        <v>7</v>
      </c>
      <c r="B16" s="341"/>
      <c r="C16" s="33"/>
      <c r="D16" s="146"/>
      <c r="E16" s="146"/>
      <c r="F16" s="146"/>
      <c r="G16" s="146"/>
      <c r="H16" s="146"/>
    </row>
    <row r="17" spans="1:2" x14ac:dyDescent="0.25">
      <c r="B17" s="115"/>
    </row>
    <row r="18" spans="1:2" ht="33.75" customHeight="1" x14ac:dyDescent="0.25">
      <c r="A18" s="445" t="s">
        <v>467</v>
      </c>
      <c r="B18" s="446"/>
    </row>
    <row r="19" spans="1:2" x14ac:dyDescent="0.25">
      <c r="B19" s="48"/>
    </row>
    <row r="20" spans="1:2" ht="16.5" thickBot="1" x14ac:dyDescent="0.3">
      <c r="B20" s="116"/>
    </row>
    <row r="21" spans="1:2" ht="45" customHeight="1" thickBot="1" x14ac:dyDescent="0.3">
      <c r="A21" s="117" t="s">
        <v>339</v>
      </c>
      <c r="B21" s="118" t="str">
        <f>A15</f>
        <v>Реконструкция ПС 110 кВ Ева-Яха (замена ДГР, автоматики управления ДГР)</v>
      </c>
    </row>
    <row r="22" spans="1:2" ht="24" customHeight="1" thickBot="1" x14ac:dyDescent="0.3">
      <c r="A22" s="117" t="s">
        <v>340</v>
      </c>
      <c r="B22" s="118" t="str">
        <f>CONCATENATE('1. паспорт местоположение'!C26,", ",'1. паспорт местоположение'!C27)</f>
        <v>ЯНАО, г. Новый Уренгой</v>
      </c>
    </row>
    <row r="23" spans="1:2" ht="16.5" thickBot="1" x14ac:dyDescent="0.3">
      <c r="A23" s="117" t="s">
        <v>305</v>
      </c>
      <c r="B23" s="119" t="s">
        <v>578</v>
      </c>
    </row>
    <row r="24" spans="1:2" ht="16.5" thickBot="1" x14ac:dyDescent="0.3">
      <c r="A24" s="117" t="s">
        <v>341</v>
      </c>
      <c r="B24" s="119" t="s">
        <v>579</v>
      </c>
    </row>
    <row r="25" spans="1:2" ht="16.5" thickBot="1" x14ac:dyDescent="0.3">
      <c r="A25" s="120" t="s">
        <v>342</v>
      </c>
      <c r="B25" s="118">
        <f>'3.3 паспорт описание'!C29</f>
        <v>2024</v>
      </c>
    </row>
    <row r="26" spans="1:2" ht="16.5" thickBot="1" x14ac:dyDescent="0.3">
      <c r="A26" s="121" t="s">
        <v>343</v>
      </c>
      <c r="B26" s="118" t="str">
        <f>'3.3 паспорт описание'!C30</f>
        <v>П</v>
      </c>
    </row>
    <row r="27" spans="1:2" ht="29.25" thickBot="1" x14ac:dyDescent="0.3">
      <c r="A27" s="129" t="s">
        <v>558</v>
      </c>
      <c r="B27" s="315">
        <v>30.268999999999998</v>
      </c>
    </row>
    <row r="28" spans="1:2" ht="16.5" thickBot="1" x14ac:dyDescent="0.3">
      <c r="A28" s="124" t="s">
        <v>344</v>
      </c>
      <c r="B28" s="124" t="s">
        <v>576</v>
      </c>
    </row>
    <row r="29" spans="1:2" ht="29.25" thickBot="1" x14ac:dyDescent="0.3">
      <c r="A29" s="130" t="s">
        <v>345</v>
      </c>
      <c r="B29" s="315">
        <v>0</v>
      </c>
    </row>
    <row r="30" spans="1:2" ht="29.25" thickBot="1" x14ac:dyDescent="0.3">
      <c r="A30" s="130" t="s">
        <v>346</v>
      </c>
      <c r="B30" s="315">
        <v>0</v>
      </c>
    </row>
    <row r="31" spans="1:2" ht="16.5" thickBot="1" x14ac:dyDescent="0.3">
      <c r="A31" s="124" t="s">
        <v>347</v>
      </c>
      <c r="B31" s="124"/>
    </row>
    <row r="32" spans="1:2" ht="29.25" thickBot="1" x14ac:dyDescent="0.3">
      <c r="A32" s="130" t="s">
        <v>348</v>
      </c>
      <c r="B32" s="315">
        <v>0</v>
      </c>
    </row>
    <row r="33" spans="1:2" ht="16.5" thickBot="1" x14ac:dyDescent="0.3">
      <c r="A33" s="124" t="s">
        <v>488</v>
      </c>
      <c r="B33" s="185"/>
    </row>
    <row r="34" spans="1:2" ht="16.5" thickBot="1" x14ac:dyDescent="0.3">
      <c r="A34" s="124" t="s">
        <v>350</v>
      </c>
      <c r="B34" s="185"/>
    </row>
    <row r="35" spans="1:2" ht="16.5" thickBot="1" x14ac:dyDescent="0.3">
      <c r="A35" s="124" t="s">
        <v>351</v>
      </c>
      <c r="B35" s="185"/>
    </row>
    <row r="36" spans="1:2" ht="16.5" thickBot="1" x14ac:dyDescent="0.3">
      <c r="A36" s="124" t="s">
        <v>352</v>
      </c>
      <c r="B36" s="185"/>
    </row>
    <row r="37" spans="1:2" ht="29.25" thickBot="1" x14ac:dyDescent="0.3">
      <c r="A37" s="130" t="s">
        <v>353</v>
      </c>
      <c r="B37" s="122" t="s">
        <v>566</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15">
        <v>0</v>
      </c>
    </row>
    <row r="43" spans="1:2" ht="16.5" thickBot="1" x14ac:dyDescent="0.3">
      <c r="A43" s="124" t="s">
        <v>489</v>
      </c>
      <c r="B43" s="185"/>
    </row>
    <row r="44" spans="1:2" ht="16.5" thickBot="1" x14ac:dyDescent="0.3">
      <c r="A44" s="124" t="s">
        <v>350</v>
      </c>
      <c r="B44" s="185"/>
    </row>
    <row r="45" spans="1:2" ht="16.5" thickBot="1" x14ac:dyDescent="0.3">
      <c r="A45" s="124" t="s">
        <v>351</v>
      </c>
      <c r="B45" s="185"/>
    </row>
    <row r="46" spans="1:2" ht="16.5" thickBot="1" x14ac:dyDescent="0.3">
      <c r="A46" s="124" t="s">
        <v>352</v>
      </c>
      <c r="B46" s="185"/>
    </row>
    <row r="47" spans="1:2" ht="29.25" thickBot="1" x14ac:dyDescent="0.3">
      <c r="A47" s="123" t="s">
        <v>355</v>
      </c>
      <c r="B47" s="315">
        <v>0</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84"/>
    </row>
    <row r="52" spans="1:3" ht="16.5" thickBot="1" x14ac:dyDescent="0.3">
      <c r="A52" s="120" t="s">
        <v>359</v>
      </c>
      <c r="B52" s="315">
        <v>0</v>
      </c>
    </row>
    <row r="53" spans="1:3" ht="16.5" thickBot="1" x14ac:dyDescent="0.3">
      <c r="A53" s="120" t="s">
        <v>360</v>
      </c>
      <c r="B53" s="315">
        <v>0</v>
      </c>
    </row>
    <row r="54" spans="1:3" ht="16.5" thickBot="1" x14ac:dyDescent="0.3">
      <c r="A54" s="120" t="s">
        <v>361</v>
      </c>
      <c r="B54" s="315">
        <v>0</v>
      </c>
    </row>
    <row r="55" spans="1:3" ht="16.5" thickBot="1" x14ac:dyDescent="0.3">
      <c r="A55" s="121" t="s">
        <v>362</v>
      </c>
      <c r="B55" s="315">
        <v>0</v>
      </c>
    </row>
    <row r="56" spans="1:3" ht="15.75" customHeight="1" x14ac:dyDescent="0.25">
      <c r="A56" s="123" t="s">
        <v>363</v>
      </c>
      <c r="B56" s="125"/>
      <c r="C56" s="441"/>
    </row>
    <row r="57" spans="1:3" x14ac:dyDescent="0.25">
      <c r="A57" s="127" t="s">
        <v>364</v>
      </c>
      <c r="B57" s="127" t="s">
        <v>574</v>
      </c>
      <c r="C57" s="441"/>
    </row>
    <row r="58" spans="1:3" ht="16.5" thickBot="1" x14ac:dyDescent="0.3">
      <c r="A58" s="127" t="s">
        <v>365</v>
      </c>
      <c r="B58" s="122" t="s">
        <v>566</v>
      </c>
      <c r="C58" s="441"/>
    </row>
    <row r="59" spans="1:3" x14ac:dyDescent="0.25">
      <c r="A59" s="127" t="s">
        <v>366</v>
      </c>
      <c r="B59" s="127"/>
      <c r="C59" s="441"/>
    </row>
    <row r="60" spans="1:3" ht="16.5" thickBot="1" x14ac:dyDescent="0.3">
      <c r="A60" s="127" t="s">
        <v>367</v>
      </c>
      <c r="B60" s="122" t="s">
        <v>566</v>
      </c>
      <c r="C60" s="441"/>
    </row>
    <row r="61" spans="1:3" ht="16.5" thickBot="1" x14ac:dyDescent="0.3">
      <c r="A61" s="128" t="s">
        <v>368</v>
      </c>
      <c r="B61" s="128"/>
      <c r="C61" s="441"/>
    </row>
    <row r="62" spans="1:3" ht="30.75" thickBot="1" x14ac:dyDescent="0.3">
      <c r="A62" s="125" t="s">
        <v>369</v>
      </c>
      <c r="B62" s="122" t="s">
        <v>566</v>
      </c>
    </row>
    <row r="63" spans="1:3" ht="29.25" thickBot="1" x14ac:dyDescent="0.3">
      <c r="A63" s="120" t="s">
        <v>370</v>
      </c>
      <c r="B63" s="122" t="s">
        <v>566</v>
      </c>
    </row>
    <row r="64" spans="1:3" ht="16.5" thickBot="1" x14ac:dyDescent="0.3">
      <c r="A64" s="125" t="s">
        <v>347</v>
      </c>
      <c r="B64" s="132"/>
    </row>
    <row r="65" spans="1:3" ht="16.5" thickBot="1" x14ac:dyDescent="0.3">
      <c r="A65" s="125" t="s">
        <v>371</v>
      </c>
      <c r="B65" s="126"/>
    </row>
    <row r="66" spans="1:3" ht="16.5" thickBot="1" x14ac:dyDescent="0.3">
      <c r="A66" s="125" t="s">
        <v>372</v>
      </c>
      <c r="B66" s="132"/>
    </row>
    <row r="67" spans="1:3" ht="30.75" thickBot="1" x14ac:dyDescent="0.3">
      <c r="A67" s="133" t="s">
        <v>373</v>
      </c>
      <c r="B67" s="122" t="s">
        <v>575</v>
      </c>
      <c r="C67" s="191"/>
    </row>
    <row r="68" spans="1:3" ht="16.5" thickBot="1" x14ac:dyDescent="0.3">
      <c r="A68" s="120" t="s">
        <v>374</v>
      </c>
      <c r="B68" s="122" t="s">
        <v>581</v>
      </c>
    </row>
    <row r="69" spans="1:3" ht="16.5" thickBot="1" x14ac:dyDescent="0.3">
      <c r="A69" s="127" t="s">
        <v>375</v>
      </c>
      <c r="B69" s="122" t="s">
        <v>566</v>
      </c>
    </row>
    <row r="70" spans="1:3" ht="16.5" thickBot="1" x14ac:dyDescent="0.3">
      <c r="A70" s="127" t="s">
        <v>376</v>
      </c>
      <c r="B70" s="134"/>
    </row>
    <row r="71" spans="1:3" ht="16.5" thickBot="1" x14ac:dyDescent="0.3">
      <c r="A71" s="127" t="s">
        <v>377</v>
      </c>
      <c r="B71" s="134"/>
    </row>
    <row r="72" spans="1:3" ht="29.25" thickBot="1" x14ac:dyDescent="0.3">
      <c r="A72" s="135" t="s">
        <v>378</v>
      </c>
      <c r="B72" s="132" t="s">
        <v>567</v>
      </c>
      <c r="C72" s="192"/>
    </row>
    <row r="73" spans="1:3" ht="28.5" x14ac:dyDescent="0.25">
      <c r="A73" s="123" t="s">
        <v>379</v>
      </c>
      <c r="B73" s="442"/>
      <c r="C73" s="441"/>
    </row>
    <row r="74" spans="1:3" x14ac:dyDescent="0.25">
      <c r="A74" s="127" t="s">
        <v>380</v>
      </c>
      <c r="B74" s="443"/>
      <c r="C74" s="441"/>
    </row>
    <row r="75" spans="1:3" x14ac:dyDescent="0.25">
      <c r="A75" s="127" t="s">
        <v>381</v>
      </c>
      <c r="B75" s="443"/>
      <c r="C75" s="441"/>
    </row>
    <row r="76" spans="1:3" x14ac:dyDescent="0.25">
      <c r="A76" s="127" t="s">
        <v>382</v>
      </c>
      <c r="B76" s="443"/>
      <c r="C76" s="441"/>
    </row>
    <row r="77" spans="1:3" x14ac:dyDescent="0.25">
      <c r="A77" s="127" t="s">
        <v>383</v>
      </c>
      <c r="B77" s="443"/>
      <c r="C77" s="441"/>
    </row>
    <row r="78" spans="1:3" ht="16.5" thickBot="1" x14ac:dyDescent="0.3">
      <c r="A78" s="136" t="s">
        <v>384</v>
      </c>
      <c r="B78" s="444"/>
      <c r="C78" s="441"/>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2022-09-29T08:44:57Z</dcterms:modified>
</cp:coreProperties>
</file>